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luis.machado\Desktop\Concurso renovação RDAR\2-Para lançamento\Anexos_CE\6_ANEXO VI - PE\2_LISTA PREÇOS UNITÁRIOS\"/>
    </mc:Choice>
  </mc:AlternateContent>
  <bookViews>
    <workbookView xWindow="0" yWindow="0" windowWidth="18870" windowHeight="7830" tabRatio="715" activeTab="2"/>
  </bookViews>
  <sheets>
    <sheet name="CAPA" sheetId="54" r:id="rId1"/>
    <sheet name="RESUMO" sheetId="49" r:id="rId2"/>
    <sheet name="LPU" sheetId="61" r:id="rId3"/>
    <sheet name="Módulo1" sheetId="26" state="veryHidden" r:id="rId4"/>
  </sheets>
  <externalReferences>
    <externalReference r:id="rId5"/>
  </externalReferences>
  <definedNames>
    <definedName name="_xlnm._FilterDatabase" localSheetId="2" hidden="1">LPU!#REF!</definedName>
    <definedName name="AA_ACESSORIOS">#REF!</definedName>
    <definedName name="AA_TB_DN_FFD">#REF!</definedName>
    <definedName name="AA_TB_DN_PEAD">#REF!</definedName>
    <definedName name="AA_TB_PEAD">#REF!</definedName>
    <definedName name="AR_TB_DN_FFD">#REF!</definedName>
    <definedName name="AR_TB_DN_PEAD">#REF!</definedName>
    <definedName name="AR_TB_DN_PPC">#REF!</definedName>
    <definedName name="AR_TB_FFD">#REF!</definedName>
    <definedName name="AR_TB_PEAD">#REF!</definedName>
    <definedName name="AR_TB_PPC">#REF!</definedName>
    <definedName name="_xlnm.Print_Area" localSheetId="2">LPU!$H$1:$N$70</definedName>
    <definedName name="CC_BASE_NUM">LPU!$B$10:$H$10</definedName>
    <definedName name="CC_NUM">LPU!$B$11:$H$67</definedName>
    <definedName name="DN">'[1]Med (1)'!$C$38:$C$41</definedName>
    <definedName name="Print_Area" localSheetId="2">LPU!$H$2:$N$68</definedName>
    <definedName name="Print_Area" localSheetId="1">RESUMO!$A$1:$D$18</definedName>
    <definedName name="Print_Titles" localSheetId="2">LPU!$2:$4</definedName>
    <definedName name="Print_Titles" localSheetId="1">RESUMO!$1:$5</definedName>
    <definedName name="Proj">CAPA!$A$5</definedName>
    <definedName name="PU">LPU!$L$5:$L$67</definedName>
    <definedName name="TB_UNIDADES">#REF!</definedName>
    <definedName name="TBL_Tubagem">'[1]Med (1)'!$C$38:$E$41</definedName>
    <definedName name="_xlnm.Print_Titles" localSheetId="2">LPU!$1:$4</definedName>
  </definedNames>
  <calcPr calcId="152511"/>
</workbook>
</file>

<file path=xl/calcChain.xml><?xml version="1.0" encoding="utf-8"?>
<calcChain xmlns="http://schemas.openxmlformats.org/spreadsheetml/2006/main">
  <c r="A1" i="49" l="1"/>
  <c r="H1" i="61" l="1"/>
  <c r="B16" i="49"/>
  <c r="B15" i="49" l="1"/>
  <c r="B14" i="49"/>
  <c r="B20" i="49" l="1"/>
  <c r="B19" i="49"/>
  <c r="B18" i="49"/>
  <c r="E17" i="49"/>
  <c r="D17" i="49"/>
  <c r="C17" i="49"/>
  <c r="B17" i="49"/>
  <c r="E16" i="49"/>
  <c r="D16" i="49"/>
  <c r="C16" i="49"/>
  <c r="G65" i="61"/>
  <c r="G66" i="61" s="1"/>
  <c r="G67" i="61" s="1"/>
  <c r="F65" i="61"/>
  <c r="F66" i="61" s="1"/>
  <c r="F67" i="61" s="1"/>
  <c r="E65" i="61"/>
  <c r="E66" i="61" s="1"/>
  <c r="E67" i="61" s="1"/>
  <c r="D65" i="61"/>
  <c r="D66" i="61" s="1"/>
  <c r="D67" i="61" s="1"/>
  <c r="C65" i="61"/>
  <c r="C66" i="61" s="1"/>
  <c r="C67" i="61" s="1"/>
  <c r="G62" i="61"/>
  <c r="G63" i="61" s="1"/>
  <c r="G64" i="61" s="1"/>
  <c r="F62" i="61"/>
  <c r="F63" i="61" s="1"/>
  <c r="F64" i="61" s="1"/>
  <c r="E62" i="61"/>
  <c r="E63" i="61" s="1"/>
  <c r="E64" i="61" s="1"/>
  <c r="D62" i="61"/>
  <c r="D63" i="61" s="1"/>
  <c r="D64" i="61" s="1"/>
  <c r="C62" i="61"/>
  <c r="C63" i="61" s="1"/>
  <c r="C64" i="61" s="1"/>
  <c r="G55" i="61"/>
  <c r="G56" i="61" s="1"/>
  <c r="G57" i="61" s="1"/>
  <c r="G58" i="61" s="1"/>
  <c r="G59" i="61" s="1"/>
  <c r="G60" i="61" s="1"/>
  <c r="G61" i="61" s="1"/>
  <c r="F55" i="61"/>
  <c r="F56" i="61" s="1"/>
  <c r="F57" i="61" s="1"/>
  <c r="F58" i="61" s="1"/>
  <c r="F59" i="61" s="1"/>
  <c r="F60" i="61" s="1"/>
  <c r="F61" i="61" s="1"/>
  <c r="E55" i="61"/>
  <c r="E56" i="61" s="1"/>
  <c r="E57" i="61" s="1"/>
  <c r="E58" i="61" s="1"/>
  <c r="E59" i="61" s="1"/>
  <c r="E60" i="61" s="1"/>
  <c r="E61" i="61" s="1"/>
  <c r="D55" i="61"/>
  <c r="D56" i="61" s="1"/>
  <c r="D57" i="61" s="1"/>
  <c r="D58" i="61" s="1"/>
  <c r="D59" i="61" s="1"/>
  <c r="D60" i="61" s="1"/>
  <c r="D61" i="61" s="1"/>
  <c r="G47" i="61"/>
  <c r="G48" i="61" s="1"/>
  <c r="G49" i="61" s="1"/>
  <c r="G50" i="61" s="1"/>
  <c r="G51" i="61" s="1"/>
  <c r="G52" i="61" s="1"/>
  <c r="G53" i="61" s="1"/>
  <c r="G54" i="61" s="1"/>
  <c r="F47" i="61"/>
  <c r="F48" i="61" s="1"/>
  <c r="F49" i="61" s="1"/>
  <c r="F50" i="61" s="1"/>
  <c r="F51" i="61" s="1"/>
  <c r="F52" i="61" s="1"/>
  <c r="F53" i="61" s="1"/>
  <c r="F54" i="61" s="1"/>
  <c r="G46" i="61"/>
  <c r="F46" i="61"/>
  <c r="E46" i="61"/>
  <c r="E47" i="61" s="1"/>
  <c r="E48" i="61" s="1"/>
  <c r="E49" i="61" s="1"/>
  <c r="E50" i="61" s="1"/>
  <c r="E51" i="61" s="1"/>
  <c r="E52" i="61" s="1"/>
  <c r="E53" i="61" s="1"/>
  <c r="E54" i="61" s="1"/>
  <c r="G45" i="61"/>
  <c r="F45" i="61"/>
  <c r="E45" i="61"/>
  <c r="D45" i="61"/>
  <c r="D46" i="61" s="1"/>
  <c r="D47" i="61" s="1"/>
  <c r="D48" i="61" s="1"/>
  <c r="D49" i="61" s="1"/>
  <c r="D50" i="61" s="1"/>
  <c r="D51" i="61" s="1"/>
  <c r="D52" i="61" s="1"/>
  <c r="D53" i="61" s="1"/>
  <c r="D54" i="61" s="1"/>
  <c r="G44" i="61"/>
  <c r="F44" i="61"/>
  <c r="G43" i="61"/>
  <c r="F43" i="61"/>
  <c r="G42" i="61"/>
  <c r="F42" i="61"/>
  <c r="G41" i="61"/>
  <c r="F41" i="61"/>
  <c r="E41" i="61"/>
  <c r="E42" i="61" s="1"/>
  <c r="E43" i="61" s="1"/>
  <c r="E44" i="61" s="1"/>
  <c r="G40" i="61"/>
  <c r="F40" i="61"/>
  <c r="E40" i="61"/>
  <c r="D40" i="61"/>
  <c r="D41" i="61" s="1"/>
  <c r="D42" i="61" s="1"/>
  <c r="D43" i="61" s="1"/>
  <c r="D44" i="61" s="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3" i="61"/>
  <c r="G34" i="61" s="1"/>
  <c r="F33" i="61"/>
  <c r="F34" i="61" s="1"/>
  <c r="E33" i="61"/>
  <c r="E34" i="61" s="1"/>
  <c r="D33" i="61"/>
  <c r="D34" i="61" s="1"/>
  <c r="D35" i="61" s="1"/>
  <c r="D36" i="61" s="1"/>
  <c r="D37" i="61" s="1"/>
  <c r="D38" i="61" s="1"/>
  <c r="D39" i="61" s="1"/>
  <c r="G32" i="61"/>
  <c r="F32" i="61"/>
  <c r="G31" i="61"/>
  <c r="F31" i="61"/>
  <c r="G30" i="61"/>
  <c r="F30" i="61"/>
  <c r="G29" i="61"/>
  <c r="G28" i="61"/>
  <c r="G27" i="61"/>
  <c r="F27" i="61"/>
  <c r="F28" i="61" s="1"/>
  <c r="F29" i="61" s="1"/>
  <c r="G26" i="61"/>
  <c r="F26" i="61"/>
  <c r="G25" i="61"/>
  <c r="F25" i="61"/>
  <c r="G24" i="61"/>
  <c r="F24" i="61"/>
  <c r="E24" i="61"/>
  <c r="E25" i="61" s="1"/>
  <c r="E26" i="61" s="1"/>
  <c r="E27" i="61" s="1"/>
  <c r="E28" i="61" s="1"/>
  <c r="E29" i="61" s="1"/>
  <c r="E30" i="61" s="1"/>
  <c r="E31" i="61" s="1"/>
  <c r="E32" i="61" s="1"/>
  <c r="G23" i="61"/>
  <c r="F23" i="61"/>
  <c r="G22" i="61"/>
  <c r="G21" i="61"/>
  <c r="G20" i="61"/>
  <c r="G19" i="61"/>
  <c r="F19" i="61"/>
  <c r="F20" i="61" s="1"/>
  <c r="F21" i="61" s="1"/>
  <c r="F22" i="61" s="1"/>
  <c r="G18" i="61"/>
  <c r="F18" i="61"/>
  <c r="E18" i="61"/>
  <c r="E19" i="61" s="1"/>
  <c r="E20" i="61" s="1"/>
  <c r="E21" i="61" s="1"/>
  <c r="E22" i="61" s="1"/>
  <c r="E23" i="61" s="1"/>
  <c r="G16" i="61"/>
  <c r="G17" i="61" s="1"/>
  <c r="F16" i="61"/>
  <c r="F17" i="61" s="1"/>
  <c r="E16" i="61"/>
  <c r="E17" i="61" s="1"/>
  <c r="D16" i="61"/>
  <c r="D17" i="61" s="1"/>
  <c r="D18" i="61" s="1"/>
  <c r="D19" i="61" s="1"/>
  <c r="D20" i="61" s="1"/>
  <c r="D21" i="61" s="1"/>
  <c r="D22" i="61" s="1"/>
  <c r="D23" i="61" s="1"/>
  <c r="D24" i="61" s="1"/>
  <c r="D25" i="61" s="1"/>
  <c r="D26" i="61" s="1"/>
  <c r="D27" i="61" s="1"/>
  <c r="D28" i="61" s="1"/>
  <c r="D29" i="61" s="1"/>
  <c r="D30" i="61" s="1"/>
  <c r="D31" i="61" s="1"/>
  <c r="D32" i="61" s="1"/>
  <c r="G15" i="61"/>
  <c r="F15" i="61"/>
  <c r="G14" i="61"/>
  <c r="F14" i="61"/>
  <c r="E14" i="61"/>
  <c r="E15" i="61" s="1"/>
  <c r="G13" i="61"/>
  <c r="F13" i="61"/>
  <c r="E13" i="61"/>
  <c r="G12" i="61"/>
  <c r="F12" i="61"/>
  <c r="E12" i="61"/>
  <c r="M62" i="61"/>
  <c r="F16" i="49" s="1"/>
  <c r="M67" i="61"/>
  <c r="M66" i="61"/>
  <c r="M65" i="61"/>
  <c r="F17" i="49" s="1"/>
  <c r="N65" i="61" l="1"/>
  <c r="G17" i="49" s="1"/>
  <c r="M55" i="61" l="1"/>
  <c r="M54" i="61"/>
  <c r="M64" i="61"/>
  <c r="N62" i="61" s="1"/>
  <c r="G16" i="49" s="1"/>
  <c r="M63" i="61"/>
  <c r="M61" i="61"/>
  <c r="M60" i="61"/>
  <c r="M59" i="61"/>
  <c r="M58" i="61"/>
  <c r="M57" i="61"/>
  <c r="M56" i="61"/>
  <c r="M53" i="61"/>
  <c r="M52" i="61"/>
  <c r="M51" i="61"/>
  <c r="M50" i="61"/>
  <c r="M49" i="61"/>
  <c r="M48" i="61"/>
  <c r="M47" i="61"/>
  <c r="M46" i="61"/>
  <c r="M45" i="61"/>
  <c r="M41" i="61"/>
  <c r="M40" i="61"/>
  <c r="N45" i="61" l="1"/>
  <c r="G14" i="49" s="1"/>
  <c r="N55" i="61"/>
  <c r="G15" i="49" s="1"/>
  <c r="M43" i="61" l="1"/>
  <c r="M44" i="61"/>
  <c r="M31" i="61" l="1"/>
  <c r="E13" i="49" l="1"/>
  <c r="D13" i="49"/>
  <c r="C13" i="49"/>
  <c r="B13" i="49"/>
  <c r="E12" i="49"/>
  <c r="D12" i="49"/>
  <c r="C12" i="49"/>
  <c r="B12" i="49"/>
  <c r="E11" i="49"/>
  <c r="D11" i="49"/>
  <c r="C11" i="49"/>
  <c r="B11" i="49"/>
  <c r="F10" i="49"/>
  <c r="E10" i="49"/>
  <c r="D10" i="49"/>
  <c r="C10" i="49"/>
  <c r="B10" i="49"/>
  <c r="B9" i="49"/>
  <c r="C9" i="49"/>
  <c r="D9" i="49"/>
  <c r="E9" i="49"/>
  <c r="B8" i="49"/>
  <c r="C8" i="49"/>
  <c r="D8" i="49"/>
  <c r="E8" i="49"/>
  <c r="A8" i="49"/>
  <c r="B7" i="49"/>
  <c r="C7" i="49"/>
  <c r="D7" i="49"/>
  <c r="E7" i="49"/>
  <c r="B6" i="49"/>
  <c r="C6" i="49"/>
  <c r="D6" i="49"/>
  <c r="E6" i="49"/>
  <c r="A6" i="49"/>
  <c r="M42" i="61"/>
  <c r="N40" i="61" s="1"/>
  <c r="M7" i="61" l="1"/>
  <c r="F13" i="49" l="1"/>
  <c r="M39" i="61"/>
  <c r="M38" i="61"/>
  <c r="M37" i="61"/>
  <c r="M36" i="61"/>
  <c r="M35" i="61"/>
  <c r="M34" i="61"/>
  <c r="M33" i="61"/>
  <c r="F12" i="49" s="1"/>
  <c r="M32" i="61"/>
  <c r="M30" i="61"/>
  <c r="M29" i="61"/>
  <c r="M28" i="61"/>
  <c r="M27" i="61"/>
  <c r="M26" i="61"/>
  <c r="M25" i="61"/>
  <c r="M24" i="61"/>
  <c r="M23" i="61"/>
  <c r="M22" i="61"/>
  <c r="M21" i="61"/>
  <c r="M20" i="61"/>
  <c r="M19" i="61"/>
  <c r="M18" i="61"/>
  <c r="M17" i="61"/>
  <c r="M16" i="61"/>
  <c r="F11" i="49" s="1"/>
  <c r="M15" i="61"/>
  <c r="M14" i="61"/>
  <c r="M13" i="61"/>
  <c r="M12" i="61"/>
  <c r="G11" i="61"/>
  <c r="F11" i="61"/>
  <c r="E11" i="61"/>
  <c r="D11" i="61"/>
  <c r="D12" i="61" s="1"/>
  <c r="D13" i="61" s="1"/>
  <c r="D14" i="61" s="1"/>
  <c r="D15" i="61" s="1"/>
  <c r="M10" i="61"/>
  <c r="F9" i="49" s="1"/>
  <c r="G10" i="61"/>
  <c r="F10" i="61"/>
  <c r="E10" i="61"/>
  <c r="D10" i="61"/>
  <c r="C10" i="61"/>
  <c r="B10" i="61"/>
  <c r="M9" i="61"/>
  <c r="F8" i="49" s="1"/>
  <c r="M8" i="61"/>
  <c r="N6" i="61" s="1"/>
  <c r="G8" i="61"/>
  <c r="F8" i="61"/>
  <c r="E8" i="61"/>
  <c r="D8" i="61"/>
  <c r="G7" i="61"/>
  <c r="F7" i="61"/>
  <c r="E7" i="61"/>
  <c r="D7" i="61"/>
  <c r="M6" i="61"/>
  <c r="F7" i="49" s="1"/>
  <c r="G6" i="61"/>
  <c r="F6" i="61"/>
  <c r="E6" i="61"/>
  <c r="D6" i="61"/>
  <c r="C6" i="61"/>
  <c r="C7" i="61" s="1"/>
  <c r="C8" i="61" s="1"/>
  <c r="B6" i="61"/>
  <c r="B7" i="61" s="1"/>
  <c r="M5" i="61"/>
  <c r="F6" i="49" s="1"/>
  <c r="B11" i="61" l="1"/>
  <c r="B12" i="61" s="1"/>
  <c r="A9" i="49"/>
  <c r="N16" i="61"/>
  <c r="N11" i="61"/>
  <c r="G10" i="49" s="1"/>
  <c r="N33" i="61"/>
  <c r="G12" i="49" s="1"/>
  <c r="A7" i="49"/>
  <c r="N5" i="61"/>
  <c r="G7" i="49"/>
  <c r="B8" i="61"/>
  <c r="C11" i="61"/>
  <c r="C12" i="61" s="1"/>
  <c r="C13" i="61" s="1"/>
  <c r="C14" i="61" s="1"/>
  <c r="C15" i="61" s="1"/>
  <c r="C16" i="61" s="1"/>
  <c r="C17" i="61" s="1"/>
  <c r="C18" i="61" s="1"/>
  <c r="C19" i="61" s="1"/>
  <c r="C20" i="61" s="1"/>
  <c r="C21" i="61" s="1"/>
  <c r="C22" i="61" s="1"/>
  <c r="C23" i="61" s="1"/>
  <c r="C24" i="61" s="1"/>
  <c r="C25" i="61" s="1"/>
  <c r="C26" i="61" s="1"/>
  <c r="C27" i="61" s="1"/>
  <c r="C28" i="61" s="1"/>
  <c r="C29" i="61" s="1"/>
  <c r="C30" i="61" s="1"/>
  <c r="C31" i="61" s="1"/>
  <c r="C32" i="61" s="1"/>
  <c r="C33" i="61" s="1"/>
  <c r="C34" i="61" s="1"/>
  <c r="C35" i="61" s="1"/>
  <c r="C36" i="61" s="1"/>
  <c r="C37" i="61" s="1"/>
  <c r="C38" i="61" s="1"/>
  <c r="C39" i="61" s="1"/>
  <c r="C40" i="61" s="1"/>
  <c r="C41" i="61" s="1"/>
  <c r="C42" i="61" s="1"/>
  <c r="C43" i="61" s="1"/>
  <c r="C44" i="61" s="1"/>
  <c r="C45" i="61" s="1"/>
  <c r="C46" i="61" s="1"/>
  <c r="C47" i="61" s="1"/>
  <c r="C48" i="61" s="1"/>
  <c r="C49" i="61" s="1"/>
  <c r="C50" i="61" s="1"/>
  <c r="C51" i="61" s="1"/>
  <c r="C52" i="61" s="1"/>
  <c r="C53" i="61" s="1"/>
  <c r="C54" i="61" s="1"/>
  <c r="C55" i="61" s="1"/>
  <c r="C56" i="61" s="1"/>
  <c r="C57" i="61" s="1"/>
  <c r="C58" i="61" s="1"/>
  <c r="C59" i="61" s="1"/>
  <c r="C60" i="61" s="1"/>
  <c r="C61" i="61" s="1"/>
  <c r="G6" i="49" l="1"/>
  <c r="B13" i="61"/>
  <c r="G11" i="49"/>
  <c r="N10" i="61"/>
  <c r="A10" i="49"/>
  <c r="G13" i="49"/>
  <c r="N9" i="61" l="1"/>
  <c r="N68" i="61" s="1"/>
  <c r="N70" i="61" s="1"/>
  <c r="N69" i="61" s="1"/>
  <c r="G9" i="49"/>
  <c r="B14" i="61"/>
  <c r="B15" i="61" l="1"/>
  <c r="G8" i="49"/>
  <c r="G18" i="49" s="1"/>
  <c r="G20" i="49" s="1"/>
  <c r="G19" i="49" s="1"/>
  <c r="B16" i="61" l="1"/>
  <c r="B17" i="61" l="1"/>
  <c r="B18" i="61" s="1"/>
  <c r="A11" i="49"/>
  <c r="B19" i="61" l="1"/>
  <c r="B20" i="61" l="1"/>
  <c r="B21" i="61" l="1"/>
  <c r="B22" i="61" l="1"/>
  <c r="B23" i="61" l="1"/>
  <c r="B24" i="61" l="1"/>
  <c r="B25" i="61" l="1"/>
  <c r="B26" i="61" l="1"/>
  <c r="B27" i="61" l="1"/>
  <c r="B28" i="61" l="1"/>
  <c r="B29" i="61" l="1"/>
  <c r="B30" i="61" l="1"/>
  <c r="B31" i="61" l="1"/>
  <c r="B32" i="61" l="1"/>
  <c r="B33" i="61" l="1"/>
  <c r="B34" i="61" l="1"/>
  <c r="B35" i="61" s="1"/>
  <c r="A12" i="49"/>
  <c r="B36" i="61" l="1"/>
  <c r="B37" i="61" l="1"/>
  <c r="B38" i="61" l="1"/>
  <c r="B39" i="61" l="1"/>
  <c r="B9" i="54"/>
  <c r="B40" i="61" l="1"/>
  <c r="A13" i="49" l="1"/>
  <c r="B41" i="61"/>
  <c r="B42" i="61" l="1"/>
  <c r="B43" i="61" l="1"/>
  <c r="B44" i="61" l="1"/>
  <c r="B45" i="61" l="1"/>
  <c r="B46" i="61" l="1"/>
  <c r="B47" i="61" l="1"/>
  <c r="B48" i="61" l="1"/>
  <c r="B49" i="61" l="1"/>
  <c r="B50" i="61" l="1"/>
  <c r="B51" i="61" l="1"/>
  <c r="B52" i="61" l="1"/>
  <c r="B53" i="61" l="1"/>
  <c r="B54" i="61" l="1"/>
  <c r="B55" i="61" l="1"/>
  <c r="B56" i="61" s="1"/>
  <c r="B57" i="61" l="1"/>
  <c r="B58" i="61" l="1"/>
  <c r="B59" i="61" l="1"/>
  <c r="B60" i="61" l="1"/>
  <c r="B61" i="61" l="1"/>
  <c r="B62" i="61" l="1"/>
  <c r="B63" i="61" l="1"/>
  <c r="B64" i="61" s="1"/>
  <c r="A16" i="49"/>
  <c r="B65" i="61" l="1"/>
  <c r="B66" i="61" l="1"/>
  <c r="A17" i="49"/>
  <c r="B67" i="61" l="1"/>
</calcChain>
</file>

<file path=xl/sharedStrings.xml><?xml version="1.0" encoding="utf-8"?>
<sst xmlns="http://schemas.openxmlformats.org/spreadsheetml/2006/main" count="185" uniqueCount="146">
  <si>
    <t>TUBAGEM E ACESSÓRIOS</t>
  </si>
  <si>
    <t>ESCAVAÇÃO/TRANSPORTE A VAZADOURO</t>
  </si>
  <si>
    <t>ATERROS</t>
  </si>
  <si>
    <t>MAPA RESUMO</t>
  </si>
  <si>
    <t>Remoção e transporte a vazadouro certificado, da responsabilidade do Empreiteiro, dos produtos sobrantes, incluindo baldeação, arrumação e custos inerentes ao uso do vazadouro.</t>
  </si>
  <si>
    <t>m</t>
  </si>
  <si>
    <t>Escavação em abertura de valas para implantação de tubagens e caixas de visita, incluindo entivação e rebaixamento do nível freático, se necessário, remoção dos produtos da escavação para os terrenos adjacentes e/ou depósito provisório, por meios mecânicos ou manuais e eventuais reparações de infraestruturas enterradas existentes e todos os trabalhos complementares:</t>
  </si>
  <si>
    <t>TOTAL</t>
  </si>
  <si>
    <t>UN</t>
  </si>
  <si>
    <t>MOVIMENTO DE TERRAS</t>
  </si>
  <si>
    <t>Total</t>
  </si>
  <si>
    <t>ESTIMATIVA ORÇAMENTAL</t>
  </si>
  <si>
    <t>Designação dos trabalhos</t>
  </si>
  <si>
    <t>Quant.</t>
  </si>
  <si>
    <t>Preço</t>
  </si>
  <si>
    <t>Unitário</t>
  </si>
  <si>
    <t>Parcial</t>
  </si>
  <si>
    <t>ESTALEIRO</t>
  </si>
  <si>
    <t>Concurso Público</t>
  </si>
  <si>
    <t>Montagem e desmontagem de estaleiro, de acordo com o artigo 350.º do Decreto-Lei n.º 278/2009, de 2 de outubro, principal, secundário ou qualquer outra instalação provisória de apoio à execução dos trabalhos, incluindo as correspondentes instalações, redes provisórias de água, esgotos, eletricidade e de meios de comunicação, vias internas de circulação e tudo o mais necessário à montagem e construção dos mesmos para o conjunto dos trabalhos incluídos nas empreitadas, bem como limpeza, vedação e sinalização, regularização de terrenos e limpeza de entulhos, de acordo com as diversas peças do projeto de execução.</t>
  </si>
  <si>
    <t>Manutenção global do estaleiro durante a execução dos trabalhos da empreitada.</t>
  </si>
  <si>
    <t>60% em material da própria vala.</t>
  </si>
  <si>
    <t>Corte com serra de disco do pavimento betuminoso (por comprimento de vala, incluindo os seus dois lados).</t>
  </si>
  <si>
    <t>Levantamento do pavimento existente, transporte dos produtos removidos e indemnização por depósito autorizado,  incluindo  todos os trabalhos acessórios e complementares nos termos legais:</t>
  </si>
  <si>
    <t>Em betão betuminoso.</t>
  </si>
  <si>
    <t>LEVANTAMENTO DE PAVIMENTOS</t>
  </si>
  <si>
    <t>PAVIMENTAÇÃO DA VALA</t>
  </si>
  <si>
    <t>Reposição provisória por camada de betão betuminoso tipo "Binder" a quente com espessura de 0,05 m e sua remoção quando necessária para colocação da reposição definitiva.</t>
  </si>
  <si>
    <t>40% em areia.</t>
  </si>
  <si>
    <t>Posição</t>
  </si>
  <si>
    <t>DV</t>
  </si>
  <si>
    <t>DIVERSOS</t>
  </si>
  <si>
    <t>vg</t>
  </si>
  <si>
    <t>CC</t>
  </si>
  <si>
    <t>Marcação de rede no pavimento com tinta apropriada para aprovação  da fiscalização, incluído troços da tubagem, câmaras de visita e ramais domiciliários.</t>
  </si>
  <si>
    <t>m²</t>
  </si>
  <si>
    <t>m³</t>
  </si>
  <si>
    <t>Fornecimento e aplicação de fita sinalizadora de tubagem de cor castanha, em plástico com 0,30m de largura, com a identificação da empresa "Águas da Região de Aveiro, SA" e da infraestrutura "Águas Residuais",  de acordo com o desenho tipo anexo.</t>
  </si>
  <si>
    <t>Camada de base em agregado britado de granulometria extensa com 0,30 m de altura, aplicado em duas camadas de 0,15 m de espessura, depois do recalque, regada e cilindrada.</t>
  </si>
  <si>
    <r>
      <t>m</t>
    </r>
    <r>
      <rPr>
        <sz val="8"/>
        <rFont val="Calibri"/>
        <family val="2"/>
      </rPr>
      <t>³</t>
    </r>
  </si>
  <si>
    <t>Rega de impregnação com emulsão betuminosa.</t>
  </si>
  <si>
    <t>Rega de colagem com emulsão betuminosa.</t>
  </si>
  <si>
    <t>Aplicação de camada de desgaste em betão betuminoso com 0,05 m de espessura na largura da vala incluindo limpeza, recolocação da tampas nas câmaras de visita e todos os trabalhos necessários.</t>
  </si>
  <si>
    <t>Fornecimento, montagem e assentamento de tubagem em Polipropileno Copolímero (PP), do tipo estruturado, com abocardo integral e perpendicular relativamente ao tubo e juntas de estanquidade integrada em EPDM, de parede dupla, sendo a interior lisa e a exterior corrugada, de rigidez anelar SN8, cumprindo a norma EN-13476 e certificado de produto reconhecido no território nacional incluindo acessórios e todos os trabalhos complementares:</t>
  </si>
  <si>
    <t>DN 200 mm</t>
  </si>
  <si>
    <t>un</t>
  </si>
  <si>
    <t>Com cobertura tronco-cónica excêntrica:</t>
  </si>
  <si>
    <t>ARREDONDAMENTO</t>
  </si>
  <si>
    <t>SUBSTITUIÇÃO DE COLETOR COM VALA ABERTA</t>
  </si>
  <si>
    <r>
      <rPr>
        <b/>
        <i/>
        <sz val="8"/>
        <rFont val="Gill Sans MT"/>
        <family val="2"/>
      </rPr>
      <t xml:space="preserve">Nota: </t>
    </r>
    <r>
      <rPr>
        <i/>
        <sz val="8"/>
        <rFont val="Gill Sans MT"/>
        <family val="2"/>
      </rPr>
      <t>Em toda a movimentação de terras consideram-se incluídos nos preços os valores para empolamento, entivação, rebaixamento do nível freático e eventual contenção periférica de terras através de cortina de estaca prancha.</t>
    </r>
  </si>
  <si>
    <t>Fornecimento e colocação de geotêxtil não tecido, de acordo com o desenho técnico DT.AR.AdRA.006, fabricado com agulhagem de fibras contínuas de polipropileno formando uma tela homogénea, imputrescível com mais de 200 g/m², resistência à tração maior ou igual a 8 KN/m, resistência ao punçamento maior ou igual a 1,3 KN, resistência a meios ácidos e alcalinos, com sobreposição de 0,30 m em todas as juntas existentes.</t>
  </si>
  <si>
    <t>Protecção à tubagem em betão C20/25 (B25), de acordo com o desenho técnico DT.AR.AdRA.006, para recobrimentos inferiores ao regulamentar, incluindo cofragem e todos os materiais necessários.</t>
  </si>
  <si>
    <r>
      <rPr>
        <b/>
        <sz val="8"/>
        <rFont val="Gill Sans MT"/>
        <family val="2"/>
      </rPr>
      <t>Nota:</t>
    </r>
    <r>
      <rPr>
        <sz val="8"/>
        <rFont val="Gill Sans MT"/>
        <family val="2"/>
      </rPr>
      <t xml:space="preserve"> Trabalhos a realizar de acordo com o projeto, nomeadamente o desenho técnico DT.AR.AdRA.019 relativo à reposição de pavimentos considerando as espessuras das camadas após compactação, e incluindo o fornecimento e aplicação.
Considera-se ainda incluído neste capitulo a reposição, nas condições existentes, de todo o equipamento de segurança e sinalização da via, designadamente marcas rodoviárias, sinalização vertical, marcos, guardas de segurança, etc.</t>
    </r>
  </si>
  <si>
    <t>DN 250 mm</t>
  </si>
  <si>
    <t>DN 315 mm</t>
  </si>
  <si>
    <t>Execução de câmaras de visita em anéis de betão pré fabricado totalmente estanques, incluíndo fundo monolitico em betão armado com meias canas e borracha de vedação, revestimento epoxi de protecção interior do tipo "Sikagard 62N" ou equivalente aplicado em duas camadas, incluindo corte, remoção e transporte de pavimento, escavação e transporte a vazadouro, aterro e compactação na zona envolvente, de acordo com o desenho técnico DT.AR.AdRA.013:</t>
  </si>
  <si>
    <t>Com cobertura plana excêntrica, com D=1,00m e H&lt;1,40m</t>
  </si>
  <si>
    <t xml:space="preserve">Com  D=1,00m e H&lt;=2,50m </t>
  </si>
  <si>
    <t xml:space="preserve">Com  D=1,25m e H&gt;2,50m </t>
  </si>
  <si>
    <t>≤ 0,50m</t>
  </si>
  <si>
    <t>&gt;0,50m</t>
  </si>
  <si>
    <t>Execução de queda guiada em câmaras de visita, incluindo escavação suplementar, tubos e acessórios em Polipropileno Copolímero (PP), do tipo estruturado, com abocardo integral e perpendicular relativamente ao tubo e juntas de estanquidade integrada em EPDM, de parede dupla, sendo a interior lisa e a exterior corrugada, de rigidez anelar SN8, cumprindo a norma EN-13476 e certificado de produto reconhecido no território nacional, de acordo com o  desenho técnico DT.AR.AdRA.013, para desníveis de:</t>
  </si>
  <si>
    <t>Fornecimento e assentamento de tampas metálicas circulares reforçadas, anti-roubo e respectivos aros em ferro fundido ductil, D = 600 mm, da classe D400 NP EN 124, com a identificação da empresa "Águas da Região de Aveiro, SA" e da infra-estrutura "Águas Residuais", de acordo com o  desenho técnico DT.AR.AdRA.015.</t>
  </si>
  <si>
    <t>CÂMARAS DE VISITA</t>
  </si>
  <si>
    <t>RAMAIS DOMICILIÁRIOS</t>
  </si>
  <si>
    <t>DN 125 mm</t>
  </si>
  <si>
    <t>DN 160 mm</t>
  </si>
  <si>
    <t>Execução de ramal de ligação, incluindo abertura e aterro de vala e reposição do pavimento igual ao previsto nos desenhos técnicos DT.AR.AdRA.006 e DT.AR.AdRA.019, fornecimento e colocação de tubagem em Polipropileno Copolímero (PP) do tipo estruturado, com abocardo integral e perpendicular relativamente ao tubo e juntas de estanquidade integrada em EPDM, de parede dupla, sendo a interior lisa e a exterior corrugada, de rigidez anelar SN8, cumprindo a norma EN-13476 e certificado de produto reconhecido no território nacional, forquilha do mesmo material na ligação ao colector ou ligação a câmara de visita com execução de queda guiada se necessário, acessórios, maciços de amarração e todos os trabalhos complementares, de acordo com o desenho técnico DT.AR.AdRA.005:</t>
  </si>
  <si>
    <t>Fornecimento e aplicação de caixa de ramal domiciliário, incluindo levantamento e reposição de pavimento, escavação, aterro em camada de base de granulometria extensa e todos os trabalhos complementares, em Polipropileno de diâmetro 400mm com três entradas e uma saída e extensão em tubagem de diâmetro 400mm em PP, de acordo com o desenho técnico DT.AR.AdRA.005.</t>
  </si>
  <si>
    <t>Fornecimento e assentamento de tampa metálica em ferro fundido ductil quadrada, anti-roubo e respectivo aro em ferro fundido ductil, D=500x500 mm, da classe D400 NP EN 124, com a identificação da empresa "Águas da Região de Aveiro, SA" e da infra-estrutura "Águas Residuais", de acordo com o desenho técnico DT.AR.AdRA.015.</t>
  </si>
  <si>
    <t>OUTROS TRABALHOS</t>
  </si>
  <si>
    <t>Execução de ligações da rede a executar à rede existente e a desativação das ligações da rede antiga, incluído todos os trabalhos e materiais necessários.</t>
  </si>
  <si>
    <t>Realização de ensaios de estanquidade na rede a executar, até à obtenção de resultado satisfatório, de acordo com a norma europeia NP EN 1610, bem como a apresentação do respetivo relatório.</t>
  </si>
  <si>
    <t>REABILITAÇÃO DE CÂMARAS DE VISITA</t>
  </si>
  <si>
    <r>
      <rPr>
        <i/>
        <u/>
        <sz val="8"/>
        <rFont val="Gill Sans MT"/>
        <family val="2"/>
      </rPr>
      <t>NOTA:</t>
    </r>
    <r>
      <rPr>
        <i/>
        <sz val="8"/>
        <rFont val="Gill Sans MT"/>
        <family val="2"/>
      </rPr>
      <t xml:space="preserve"> Todos os artigos incluem, para qualquer dimensão e tipo de câmara de visita, a execução de todos os trabalhos e fornecimento dos materias necessários. As quantidades apresentadas são relativas ao n.º de câmaras de visita previsto intervir (preço/câmara).</t>
    </r>
  </si>
  <si>
    <t>Reabilitação de câmaras de visita em anéis de betão pré fabricado, incluindo  todos os trabalhos necessários à boa execução, nomeadamente:
- Lavagem da câmara de visita, selagem de infiltrações de água com escorrências, proteção e impermeabilização integral com argamassa de elevada resistência mecânica e química, e reconstrução do fundo e/ou da meia cana.</t>
  </si>
  <si>
    <t>Fornecimento e espalhamento de areia, para assentamento da tubagem em almofada de 0,10m e para proteção à tubagem até 0,40m de espessura acima da geratriz superior, incluindo compactação de modo a atingir uma compactação superior a 95% do Ensaio Proctor Modificado e de acordo com o desenho técnico da vala tipo anexo.</t>
  </si>
  <si>
    <t>Camada de fundação em agregado britado de granulometria extensa, em camada de 0,20 m de espessura, depois do recalque, regadas e cilindradas, para formação de camada de base, de acordo com o desenho técnico DT.AR.AdRA.006.</t>
  </si>
  <si>
    <t>Fornecimento e espalhamento para aterro de material da própria vala cirandado isento de pedras de dimensão superior a 0,10m ou material de mancha de empréstimo ou areia sempre que a vala se encontre em estradas cuja gestão seja da responsabilidade da I.P., de acordo com o desenho da vala tipo anexo, incluindo compactação por camadas de espessura não superior a 0,20m, de modo a atingir uma compactação entre 85% a 90% do Ensaio de Proctor Modificado, usando-se equipamento que não danifique a tubagem.</t>
  </si>
  <si>
    <t>CC.1.5</t>
  </si>
  <si>
    <t>CC.1.6</t>
  </si>
  <si>
    <t>DV.1</t>
  </si>
  <si>
    <t>DV1.1</t>
  </si>
  <si>
    <t>DV1.2</t>
  </si>
  <si>
    <t>CC.1</t>
  </si>
  <si>
    <t>CC.1.1</t>
  </si>
  <si>
    <t>CC.1.1.1</t>
  </si>
  <si>
    <t>CC.1.1.2</t>
  </si>
  <si>
    <t>CC.1.1.3</t>
  </si>
  <si>
    <t>CC.1.1.3.1</t>
  </si>
  <si>
    <t>CC.1.2</t>
  </si>
  <si>
    <t/>
  </si>
  <si>
    <t>CC.1.2.1</t>
  </si>
  <si>
    <t>CC.1.2.1.1</t>
  </si>
  <si>
    <t>CC.1.2.1.1.1</t>
  </si>
  <si>
    <t>60% em terra compacta.</t>
  </si>
  <si>
    <t>CC.1.2.1.1.2</t>
  </si>
  <si>
    <t>20% em rocha branda.</t>
  </si>
  <si>
    <t>CC.1.2.1.1.3</t>
  </si>
  <si>
    <t>20% em rocha dura.</t>
  </si>
  <si>
    <t>CC.1.2.1.2</t>
  </si>
  <si>
    <t>CC.1.2.2</t>
  </si>
  <si>
    <t>CC.1.2.2.1</t>
  </si>
  <si>
    <t>CC.1.2.2.2</t>
  </si>
  <si>
    <t>CC.1.2.2.3</t>
  </si>
  <si>
    <t>CC.1.2.2.3.1</t>
  </si>
  <si>
    <t>CC.1.2.2.3.2</t>
  </si>
  <si>
    <t>CC.1.2.2.4</t>
  </si>
  <si>
    <t>CC.1.2.2.5</t>
  </si>
  <si>
    <t>CC.1.2.2.6</t>
  </si>
  <si>
    <t>CC.1.3</t>
  </si>
  <si>
    <t>CC.1.3.1</t>
  </si>
  <si>
    <t>CC.1.3.2</t>
  </si>
  <si>
    <t>CC.1.3.3</t>
  </si>
  <si>
    <t>CC.1.3.4</t>
  </si>
  <si>
    <t>CC.1.3.5</t>
  </si>
  <si>
    <t>CC.1.4</t>
  </si>
  <si>
    <t>CC.1.4.1</t>
  </si>
  <si>
    <t>CC.1.4.1.1</t>
  </si>
  <si>
    <t>CC.1.4.1.2</t>
  </si>
  <si>
    <t>CC.1.4.1.3</t>
  </si>
  <si>
    <t>CC.1.5.1</t>
  </si>
  <si>
    <t>CC.1.5.1.1</t>
  </si>
  <si>
    <t>CC.1.5.1.2</t>
  </si>
  <si>
    <t>CC.1.5.1.2.1</t>
  </si>
  <si>
    <t>CC.1.5.1.2.2</t>
  </si>
  <si>
    <t>CC.1.5.2</t>
  </si>
  <si>
    <t>CC.1.5.2.1</t>
  </si>
  <si>
    <t>CC.1.5.2.2</t>
  </si>
  <si>
    <t>CC.1.5.3</t>
  </si>
  <si>
    <t>CC.1.6.1</t>
  </si>
  <si>
    <t>CC.1.6.1.1</t>
  </si>
  <si>
    <t>CC.1.6.1.2</t>
  </si>
  <si>
    <t>CC.1.6.1.3</t>
  </si>
  <si>
    <t>CC.1.6.2</t>
  </si>
  <si>
    <t>CC.1.6.3</t>
  </si>
  <si>
    <t>CC.2</t>
  </si>
  <si>
    <t>CC.2.1</t>
  </si>
  <si>
    <t>CC.3</t>
  </si>
  <si>
    <t>CC.3.1</t>
  </si>
  <si>
    <t>CONSTRUÇÃO CIVIL</t>
  </si>
  <si>
    <t>CC.3.2</t>
  </si>
  <si>
    <t>RENOVAÇÃO GERAL DAS REDES DE DRENAGEM DE ÁGUAS RESIDUAIS - 2020</t>
  </si>
  <si>
    <t>DEZEMBRO 2019</t>
  </si>
  <si>
    <t>LISTA DE PREÇOS UNITÁRIOS</t>
  </si>
  <si>
    <t>MAPA DE QUANTIDADES DE TRABALHO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</si>
</sst>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&quot; &quot;_-;\-* #,##0.00\ &quot; &quot;_-;_-* &quot;-&quot;??\ &quot; &quot;_-;_-@_-"/>
    <numFmt numFmtId="165" formatCode="#,##0.00\ &quot;€&quot;"/>
    <numFmt numFmtId="166" formatCode="&quot;D = &quot;0&quot; mm&quot;"/>
    <numFmt numFmtId="167" formatCode="_-* #,##0.00\ [$€]_-;\-* #,##0.00\ [$€]_-;_-* &quot;-&quot;??\ [$€]_-;_-@_-"/>
    <numFmt numFmtId="168" formatCode="#,##0;[Red]&quot;-&quot;#,##0"/>
    <numFmt numFmtId="169" formatCode="#,##0&quot; Esc&quot;;[Red]&quot;-&quot;#,##0&quot; Esc&quot;"/>
    <numFmt numFmtId="170" formatCode="_-* #,##0.00\ _E_s_c_._-;\-* #,##0.00\ _E_s_c_._-;_-* &quot;-&quot;??\ _E_s_c_._-;_-@_-"/>
    <numFmt numFmtId="171" formatCode="\ 0"/>
    <numFmt numFmtId="172" formatCode="#,###,###.00\ &quot;€&quot;\ 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8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1"/>
      <name val="Gill Sans MT"/>
      <family val="2"/>
    </font>
    <font>
      <b/>
      <sz val="8"/>
      <name val="Gill Sans MT"/>
      <family val="2"/>
    </font>
    <font>
      <i/>
      <sz val="8"/>
      <name val="Gill Sans MT"/>
      <family val="2"/>
    </font>
    <font>
      <sz val="8"/>
      <color rgb="FFFF0000"/>
      <name val="Gill Sans MT"/>
      <family val="2"/>
    </font>
    <font>
      <sz val="8"/>
      <name val="Arial Narrow"/>
      <family val="2"/>
    </font>
    <font>
      <sz val="9"/>
      <color theme="1"/>
      <name val="Arial"/>
      <family val="2"/>
    </font>
    <font>
      <sz val="10"/>
      <name val="Comic Sans MS"/>
      <family val="4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8"/>
      <color rgb="FF3366FF"/>
      <name val="Gill Sans MT"/>
      <family val="2"/>
    </font>
    <font>
      <b/>
      <sz val="9"/>
      <color rgb="FFFF0000"/>
      <name val="Gill Sans MT"/>
      <family val="2"/>
    </font>
    <font>
      <b/>
      <i/>
      <sz val="8"/>
      <name val="Gill Sans MT"/>
      <family val="2"/>
    </font>
    <font>
      <b/>
      <sz val="9"/>
      <name val="Gill Sans MT"/>
      <family val="2"/>
    </font>
    <font>
      <sz val="11"/>
      <name val="Arial Narrow"/>
      <family val="2"/>
    </font>
    <font>
      <b/>
      <sz val="12"/>
      <color rgb="FF3366FF"/>
      <name val="Gill Sans MT"/>
      <family val="2"/>
    </font>
    <font>
      <b/>
      <sz val="14"/>
      <color theme="0"/>
      <name val="Gill Sans MT"/>
      <family val="2"/>
    </font>
    <font>
      <sz val="10"/>
      <color rgb="FF3366FF"/>
      <name val="Gill Sans MT"/>
      <family val="2"/>
    </font>
    <font>
      <sz val="11"/>
      <color rgb="FF3366FF"/>
      <name val="Gill Sans MT"/>
      <family val="2"/>
    </font>
    <font>
      <sz val="10"/>
      <name val="Arial"/>
      <family val="2"/>
    </font>
    <font>
      <b/>
      <sz val="11"/>
      <color rgb="FF004070"/>
      <name val="Gill Sans MT"/>
      <family val="2"/>
    </font>
    <font>
      <b/>
      <sz val="8"/>
      <color rgb="FF004070"/>
      <name val="Gill Sans MT"/>
      <family val="2"/>
    </font>
    <font>
      <sz val="8"/>
      <color rgb="FF004070"/>
      <name val="Gill Sans MT"/>
      <family val="2"/>
    </font>
    <font>
      <b/>
      <sz val="8"/>
      <color theme="1"/>
      <name val="Gill Sans MT"/>
      <family val="2"/>
    </font>
    <font>
      <sz val="8"/>
      <name val="Calibri"/>
      <family val="2"/>
    </font>
    <font>
      <sz val="10"/>
      <color rgb="FF004070"/>
      <name val="Cambria"/>
      <family val="1"/>
    </font>
    <font>
      <b/>
      <sz val="12"/>
      <color rgb="FF004070"/>
      <name val="Gill Sans MT"/>
      <family val="2"/>
    </font>
    <font>
      <b/>
      <sz val="22"/>
      <color rgb="FF004070"/>
      <name val="Gill Sans MT"/>
      <family val="2"/>
    </font>
    <font>
      <sz val="10"/>
      <color rgb="FF004070"/>
      <name val="Gill Sans MT"/>
      <family val="2"/>
    </font>
    <font>
      <b/>
      <sz val="14"/>
      <color rgb="FF004070"/>
      <name val="Gill Sans MT"/>
      <family val="2"/>
    </font>
    <font>
      <sz val="14"/>
      <color rgb="FF004070"/>
      <name val="Gill Sans MT"/>
      <family val="2"/>
    </font>
    <font>
      <sz val="16"/>
      <color rgb="FF004070"/>
      <name val="Gill Sans MT"/>
      <family val="2"/>
    </font>
    <font>
      <i/>
      <u/>
      <sz val="8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407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6" fillId="0" borderId="0">
      <alignment vertical="top"/>
    </xf>
    <xf numFmtId="0" fontId="3" fillId="0" borderId="0" applyFont="0" applyFill="0" applyBorder="0" applyAlignment="0" applyProtection="0"/>
    <xf numFmtId="44" fontId="16" fillId="0" borderId="0" applyFont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ill="0" applyBorder="0" applyAlignment="0" applyProtection="0"/>
    <xf numFmtId="44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6" fillId="0" borderId="0" xfId="4" applyFont="1" applyFill="1"/>
    <xf numFmtId="0" fontId="12" fillId="0" borderId="0" xfId="4" applyFont="1" applyFill="1"/>
    <xf numFmtId="0" fontId="6" fillId="0" borderId="0" xfId="4" applyFont="1" applyFill="1" applyAlignment="1">
      <alignment horizontal="center"/>
    </xf>
    <xf numFmtId="0" fontId="21" fillId="0" borderId="1" xfId="4" applyFont="1" applyFill="1" applyBorder="1" applyAlignment="1">
      <alignment horizontal="left" vertical="top"/>
    </xf>
    <xf numFmtId="0" fontId="6" fillId="0" borderId="1" xfId="4" applyFont="1" applyFill="1" applyBorder="1" applyAlignment="1">
      <alignment vertical="top"/>
    </xf>
    <xf numFmtId="0" fontId="6" fillId="0" borderId="0" xfId="4" applyFont="1" applyFill="1" applyAlignment="1">
      <alignment vertical="top"/>
    </xf>
    <xf numFmtId="0" fontId="12" fillId="0" borderId="0" xfId="4" applyFont="1" applyFill="1" applyAlignment="1">
      <alignment vertical="top"/>
    </xf>
    <xf numFmtId="0" fontId="21" fillId="0" borderId="1" xfId="2" applyFont="1" applyFill="1" applyBorder="1" applyAlignment="1">
      <alignment horizontal="left" vertical="top"/>
    </xf>
    <xf numFmtId="0" fontId="6" fillId="0" borderId="0" xfId="2" applyFont="1" applyFill="1" applyAlignment="1">
      <alignment horizontal="justify" vertical="top"/>
    </xf>
    <xf numFmtId="0" fontId="12" fillId="0" borderId="0" xfId="2" applyFont="1" applyFill="1" applyAlignment="1">
      <alignment horizontal="justify" vertical="top"/>
    </xf>
    <xf numFmtId="0" fontId="12" fillId="0" borderId="0" xfId="4" applyFont="1" applyFill="1" applyBorder="1" applyAlignment="1">
      <alignment vertical="top"/>
    </xf>
    <xf numFmtId="0" fontId="6" fillId="0" borderId="0" xfId="4" applyFont="1" applyFill="1" applyBorder="1" applyAlignment="1">
      <alignment vertical="top"/>
    </xf>
    <xf numFmtId="0" fontId="6" fillId="0" borderId="3" xfId="4" applyFont="1" applyFill="1" applyBorder="1" applyAlignment="1">
      <alignment vertical="top"/>
    </xf>
    <xf numFmtId="0" fontId="6" fillId="0" borderId="2" xfId="4" applyFont="1" applyFill="1" applyBorder="1" applyAlignment="1">
      <alignment vertical="top"/>
    </xf>
    <xf numFmtId="0" fontId="6" fillId="0" borderId="5" xfId="5" applyFont="1" applyFill="1" applyBorder="1" applyAlignment="1">
      <alignment horizontal="justify" vertical="top" wrapText="1"/>
    </xf>
    <xf numFmtId="166" fontId="6" fillId="0" borderId="5" xfId="3" applyNumberFormat="1" applyFont="1" applyFill="1" applyBorder="1" applyAlignment="1" applyProtection="1">
      <alignment horizontal="justify" vertical="top" wrapText="1"/>
    </xf>
    <xf numFmtId="0" fontId="6" fillId="0" borderId="0" xfId="2" applyFont="1" applyFill="1" applyAlignment="1">
      <alignment horizontal="justify"/>
    </xf>
    <xf numFmtId="0" fontId="6" fillId="0" borderId="0" xfId="2" applyFont="1" applyFill="1" applyAlignment="1">
      <alignment horizontal="center" vertical="top"/>
    </xf>
    <xf numFmtId="166" fontId="6" fillId="0" borderId="5" xfId="3" applyNumberFormat="1" applyFont="1" applyFill="1" applyBorder="1" applyAlignment="1" applyProtection="1">
      <alignment horizontal="left" vertical="top" wrapText="1" indent="1"/>
    </xf>
    <xf numFmtId="49" fontId="6" fillId="0" borderId="5" xfId="3" applyNumberFormat="1" applyFont="1" applyFill="1" applyBorder="1" applyAlignment="1" applyProtection="1">
      <alignment horizontal="justify" vertical="top" wrapText="1"/>
    </xf>
    <xf numFmtId="0" fontId="6" fillId="0" borderId="5" xfId="0" applyFont="1" applyFill="1" applyBorder="1" applyAlignment="1">
      <alignment horizontal="left" vertical="top" wrapText="1" indent="1"/>
    </xf>
    <xf numFmtId="0" fontId="13" fillId="0" borderId="0" xfId="4" applyFont="1" applyFill="1"/>
    <xf numFmtId="0" fontId="13" fillId="0" borderId="0" xfId="4" applyFont="1" applyFill="1" applyAlignment="1">
      <alignment vertical="top"/>
    </xf>
    <xf numFmtId="0" fontId="24" fillId="0" borderId="0" xfId="4" applyFont="1" applyFill="1" applyBorder="1" applyAlignment="1">
      <alignment vertical="top"/>
    </xf>
    <xf numFmtId="0" fontId="13" fillId="0" borderId="0" xfId="4" applyFont="1" applyFill="1" applyBorder="1" applyAlignment="1">
      <alignment vertical="top"/>
    </xf>
    <xf numFmtId="0" fontId="13" fillId="0" borderId="0" xfId="2" applyFont="1" applyFill="1" applyAlignment="1">
      <alignment horizontal="justify"/>
    </xf>
    <xf numFmtId="171" fontId="8" fillId="0" borderId="12" xfId="5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top"/>
    </xf>
    <xf numFmtId="0" fontId="6" fillId="0" borderId="5" xfId="5" applyFont="1" applyFill="1" applyBorder="1" applyAlignment="1">
      <alignment horizontal="center" vertical="top"/>
    </xf>
    <xf numFmtId="0" fontId="7" fillId="0" borderId="0" xfId="0" applyFont="1"/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top" wrapText="1"/>
    </xf>
    <xf numFmtId="0" fontId="21" fillId="0" borderId="0" xfId="4" applyFont="1" applyFill="1" applyAlignment="1">
      <alignment horizontal="center"/>
    </xf>
    <xf numFmtId="0" fontId="21" fillId="0" borderId="1" xfId="4" applyFont="1" applyFill="1" applyBorder="1" applyAlignment="1">
      <alignment horizontal="center" vertical="top"/>
    </xf>
    <xf numFmtId="0" fontId="21" fillId="0" borderId="2" xfId="4" applyFont="1" applyFill="1" applyBorder="1" applyAlignment="1">
      <alignment horizontal="left" vertical="top"/>
    </xf>
    <xf numFmtId="0" fontId="21" fillId="0" borderId="2" xfId="2" applyFont="1" applyFill="1" applyBorder="1" applyAlignment="1">
      <alignment horizontal="left" vertical="top"/>
    </xf>
    <xf numFmtId="171" fontId="31" fillId="0" borderId="7" xfId="5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3" xfId="2" applyNumberFormat="1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71" fontId="31" fillId="3" borderId="4" xfId="5" applyNumberFormat="1" applyFont="1" applyFill="1" applyBorder="1" applyAlignment="1">
      <alignment horizontal="center" vertical="center" wrapText="1"/>
    </xf>
    <xf numFmtId="0" fontId="6" fillId="3" borderId="4" xfId="5" applyNumberFormat="1" applyFont="1" applyFill="1" applyBorder="1" applyAlignment="1">
      <alignment horizontal="center" vertical="center"/>
    </xf>
    <xf numFmtId="171" fontId="31" fillId="3" borderId="4" xfId="5" applyNumberFormat="1" applyFont="1" applyFill="1" applyBorder="1" applyAlignment="1">
      <alignment horizontal="center" vertical="center"/>
    </xf>
    <xf numFmtId="171" fontId="31" fillId="3" borderId="4" xfId="5" applyNumberFormat="1" applyFont="1" applyFill="1" applyBorder="1" applyAlignment="1">
      <alignment horizontal="left" vertical="center" wrapText="1"/>
    </xf>
    <xf numFmtId="0" fontId="12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23" fillId="0" borderId="1" xfId="4" applyFont="1" applyFill="1" applyBorder="1" applyAlignment="1">
      <alignment horizontal="center" vertical="top"/>
    </xf>
    <xf numFmtId="3" fontId="32" fillId="2" borderId="5" xfId="3" applyNumberFormat="1" applyFont="1" applyFill="1" applyBorder="1" applyAlignment="1" applyProtection="1">
      <alignment horizontal="center" vertical="top"/>
    </xf>
    <xf numFmtId="0" fontId="6" fillId="0" borderId="5" xfId="5" applyNumberFormat="1" applyFont="1" applyFill="1" applyBorder="1" applyAlignment="1">
      <alignment horizontal="center" vertical="top"/>
    </xf>
    <xf numFmtId="165" fontId="32" fillId="2" borderId="5" xfId="29" applyNumberFormat="1" applyFont="1" applyFill="1" applyBorder="1" applyAlignment="1" applyProtection="1">
      <alignment horizontal="center" vertical="top"/>
    </xf>
    <xf numFmtId="172" fontId="32" fillId="0" borderId="5" xfId="28" applyNumberFormat="1" applyFont="1" applyFill="1" applyBorder="1" applyAlignment="1">
      <alignment horizontal="right" vertical="top"/>
    </xf>
    <xf numFmtId="165" fontId="6" fillId="0" borderId="5" xfId="5" applyNumberFormat="1" applyFont="1" applyFill="1" applyBorder="1" applyAlignment="1">
      <alignment horizontal="center" vertical="top"/>
    </xf>
    <xf numFmtId="172" fontId="6" fillId="0" borderId="5" xfId="28" applyNumberFormat="1" applyFont="1" applyFill="1" applyBorder="1" applyAlignment="1">
      <alignment horizontal="right" vertical="top"/>
    </xf>
    <xf numFmtId="2" fontId="6" fillId="0" borderId="5" xfId="5" applyNumberFormat="1" applyFont="1" applyFill="1" applyBorder="1" applyAlignment="1">
      <alignment horizontal="center" vertical="top"/>
    </xf>
    <xf numFmtId="165" fontId="4" fillId="2" borderId="5" xfId="29" applyNumberFormat="1" applyFont="1" applyFill="1" applyBorder="1" applyAlignment="1" applyProtection="1">
      <alignment horizontal="center" vertical="top"/>
    </xf>
    <xf numFmtId="165" fontId="6" fillId="2" borderId="5" xfId="29" applyNumberFormat="1" applyFont="1" applyFill="1" applyBorder="1" applyAlignment="1" applyProtection="1">
      <alignment horizontal="center" vertical="top"/>
    </xf>
    <xf numFmtId="166" fontId="6" fillId="0" borderId="5" xfId="3" applyNumberFormat="1" applyFont="1" applyFill="1" applyBorder="1" applyAlignment="1" applyProtection="1">
      <alignment horizontal="center" vertical="top" wrapText="1"/>
    </xf>
    <xf numFmtId="165" fontId="6" fillId="0" borderId="5" xfId="29" applyNumberFormat="1" applyFont="1" applyFill="1" applyBorder="1" applyAlignment="1" applyProtection="1">
      <alignment horizontal="center" vertical="top"/>
    </xf>
    <xf numFmtId="0" fontId="6" fillId="0" borderId="9" xfId="5" applyFont="1" applyFill="1" applyBorder="1" applyAlignment="1">
      <alignment horizontal="center" vertical="top"/>
    </xf>
    <xf numFmtId="0" fontId="21" fillId="0" borderId="0" xfId="4" applyFont="1" applyFill="1" applyBorder="1" applyAlignment="1">
      <alignment horizontal="center" vertical="top"/>
    </xf>
    <xf numFmtId="0" fontId="32" fillId="0" borderId="18" xfId="5" applyFont="1" applyFill="1" applyBorder="1" applyAlignment="1">
      <alignment horizontal="center" vertical="top"/>
    </xf>
    <xf numFmtId="0" fontId="32" fillId="0" borderId="18" xfId="5" applyNumberFormat="1" applyFont="1" applyFill="1" applyBorder="1" applyAlignment="1">
      <alignment horizontal="center" vertical="top"/>
    </xf>
    <xf numFmtId="0" fontId="31" fillId="0" borderId="18" xfId="5" applyFont="1" applyFill="1" applyBorder="1" applyAlignment="1">
      <alignment horizontal="center" vertical="top"/>
    </xf>
    <xf numFmtId="172" fontId="32" fillId="0" borderId="18" xfId="28" applyNumberFormat="1" applyFont="1" applyFill="1" applyBorder="1" applyAlignment="1">
      <alignment horizontal="right" vertical="top"/>
    </xf>
    <xf numFmtId="0" fontId="23" fillId="0" borderId="0" xfId="4" applyFont="1" applyFill="1" applyAlignment="1">
      <alignment horizontal="center" vertical="top"/>
    </xf>
    <xf numFmtId="0" fontId="10" fillId="0" borderId="19" xfId="2" applyFont="1" applyFill="1" applyBorder="1" applyAlignment="1">
      <alignment horizontal="center" vertical="top"/>
    </xf>
    <xf numFmtId="0" fontId="6" fillId="0" borderId="19" xfId="2" applyNumberFormat="1" applyFont="1" applyFill="1" applyBorder="1" applyAlignment="1">
      <alignment horizontal="center" vertical="top"/>
    </xf>
    <xf numFmtId="0" fontId="6" fillId="0" borderId="19" xfId="2" applyFont="1" applyFill="1" applyBorder="1" applyAlignment="1">
      <alignment horizontal="justify" vertical="top"/>
    </xf>
    <xf numFmtId="0" fontId="23" fillId="0" borderId="0" xfId="4" applyFont="1" applyFill="1" applyBorder="1" applyAlignment="1">
      <alignment horizontal="center" vertical="top"/>
    </xf>
    <xf numFmtId="0" fontId="23" fillId="0" borderId="0" xfId="4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 vertical="top"/>
    </xf>
    <xf numFmtId="0" fontId="6" fillId="0" borderId="0" xfId="4" applyNumberFormat="1" applyFont="1" applyFill="1" applyAlignment="1">
      <alignment horizontal="center" vertical="top"/>
    </xf>
    <xf numFmtId="0" fontId="35" fillId="0" borderId="0" xfId="0" applyFont="1"/>
    <xf numFmtId="171" fontId="30" fillId="0" borderId="12" xfId="5" applyNumberFormat="1" applyFont="1" applyFill="1" applyBorder="1" applyAlignment="1">
      <alignment vertical="center"/>
    </xf>
    <xf numFmtId="171" fontId="30" fillId="0" borderId="12" xfId="5" applyNumberFormat="1" applyFont="1" applyFill="1" applyBorder="1" applyAlignment="1">
      <alignment horizontal="left" vertical="center"/>
    </xf>
    <xf numFmtId="0" fontId="13" fillId="0" borderId="0" xfId="2" applyFont="1" applyFill="1" applyAlignment="1"/>
    <xf numFmtId="0" fontId="13" fillId="0" borderId="0" xfId="4" applyFont="1" applyFill="1" applyAlignment="1"/>
    <xf numFmtId="171" fontId="7" fillId="0" borderId="12" xfId="5" applyNumberFormat="1" applyFont="1" applyFill="1" applyBorder="1" applyAlignment="1">
      <alignment horizontal="center" vertical="center"/>
    </xf>
    <xf numFmtId="171" fontId="30" fillId="0" borderId="19" xfId="5" applyNumberFormat="1" applyFont="1" applyFill="1" applyBorder="1" applyAlignment="1">
      <alignment vertical="center"/>
    </xf>
    <xf numFmtId="171" fontId="30" fillId="0" borderId="19" xfId="5" applyNumberFormat="1" applyFont="1" applyFill="1" applyBorder="1" applyAlignment="1">
      <alignment horizontal="left" vertical="center"/>
    </xf>
    <xf numFmtId="171" fontId="9" fillId="0" borderId="12" xfId="5" applyNumberFormat="1" applyFont="1" applyFill="1" applyBorder="1" applyAlignment="1">
      <alignment vertical="center"/>
    </xf>
    <xf numFmtId="0" fontId="13" fillId="0" borderId="12" xfId="4" applyFont="1" applyFill="1" applyBorder="1"/>
    <xf numFmtId="171" fontId="8" fillId="0" borderId="12" xfId="5" applyNumberFormat="1" applyFont="1" applyFill="1" applyBorder="1" applyAlignment="1">
      <alignment horizontal="left" vertical="center" indent="1"/>
    </xf>
    <xf numFmtId="171" fontId="7" fillId="0" borderId="12" xfId="5" applyNumberFormat="1" applyFont="1" applyFill="1" applyBorder="1" applyAlignment="1">
      <alignment horizontal="left" vertical="center" indent="2"/>
    </xf>
    <xf numFmtId="0" fontId="37" fillId="0" borderId="0" xfId="0" applyFont="1" applyAlignment="1">
      <alignment horizontal="center" vertical="center" wrapText="1"/>
    </xf>
    <xf numFmtId="0" fontId="38" fillId="0" borderId="0" xfId="0" applyFont="1"/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49" fontId="6" fillId="0" borderId="4" xfId="3" applyNumberFormat="1" applyFont="1" applyFill="1" applyBorder="1" applyAlignment="1" applyProtection="1">
      <alignment horizontal="justify" vertical="top" wrapText="1"/>
    </xf>
    <xf numFmtId="0" fontId="6" fillId="0" borderId="5" xfId="0" applyFont="1" applyFill="1" applyBorder="1" applyAlignment="1">
      <alignment horizontal="left" vertical="top" wrapText="1" indent="2"/>
    </xf>
    <xf numFmtId="171" fontId="31" fillId="0" borderId="7" xfId="5" applyNumberFormat="1" applyFont="1" applyFill="1" applyBorder="1" applyAlignment="1">
      <alignment horizontal="center" vertical="center" wrapText="1"/>
    </xf>
    <xf numFmtId="0" fontId="31" fillId="0" borderId="7" xfId="5" applyNumberFormat="1" applyFont="1" applyFill="1" applyBorder="1" applyAlignment="1">
      <alignment horizontal="center" vertical="center"/>
    </xf>
    <xf numFmtId="171" fontId="31" fillId="3" borderId="5" xfId="5" applyNumberFormat="1" applyFont="1" applyFill="1" applyBorder="1" applyAlignment="1">
      <alignment horizontal="justify" vertical="top" wrapText="1"/>
    </xf>
    <xf numFmtId="171" fontId="31" fillId="0" borderId="5" xfId="5" applyNumberFormat="1" applyFont="1" applyFill="1" applyBorder="1" applyAlignment="1">
      <alignment horizontal="justify" vertical="top" wrapText="1"/>
    </xf>
    <xf numFmtId="171" fontId="33" fillId="0" borderId="5" xfId="5" applyNumberFormat="1" applyFont="1" applyFill="1" applyBorder="1" applyAlignment="1">
      <alignment horizontal="justify" vertical="top" wrapText="1"/>
    </xf>
    <xf numFmtId="49" fontId="10" fillId="0" borderId="5" xfId="3" applyNumberFormat="1" applyFont="1" applyFill="1" applyBorder="1" applyAlignment="1" applyProtection="1">
      <alignment horizontal="justify" vertical="top" wrapText="1"/>
    </xf>
    <xf numFmtId="0" fontId="11" fillId="0" borderId="5" xfId="5" applyFont="1" applyFill="1" applyBorder="1" applyAlignment="1">
      <alignment horizontal="justify" vertical="top" wrapText="1"/>
    </xf>
    <xf numFmtId="171" fontId="31" fillId="0" borderId="18" xfId="5" applyNumberFormat="1" applyFont="1" applyFill="1" applyBorder="1" applyAlignment="1">
      <alignment horizontal="justify" vertical="top" wrapText="1"/>
    </xf>
    <xf numFmtId="0" fontId="10" fillId="0" borderId="19" xfId="2" applyFont="1" applyFill="1" applyBorder="1" applyAlignment="1">
      <alignment horizontal="justify" vertical="top" wrapText="1"/>
    </xf>
    <xf numFmtId="0" fontId="6" fillId="0" borderId="0" xfId="2" applyFont="1" applyFill="1" applyAlignment="1">
      <alignment horizontal="justify" vertical="top" wrapText="1"/>
    </xf>
    <xf numFmtId="0" fontId="6" fillId="0" borderId="0" xfId="4" applyFont="1" applyFill="1" applyAlignment="1">
      <alignment horizontal="justify" vertical="top" wrapText="1"/>
    </xf>
    <xf numFmtId="0" fontId="6" fillId="0" borderId="5" xfId="5" applyFont="1" applyFill="1" applyBorder="1" applyAlignment="1">
      <alignment horizontal="left" vertical="top" wrapText="1" indent="1"/>
    </xf>
    <xf numFmtId="165" fontId="4" fillId="0" borderId="5" xfId="29" applyNumberFormat="1" applyFont="1" applyFill="1" applyBorder="1" applyAlignment="1" applyProtection="1">
      <alignment horizontal="center" vertical="top"/>
    </xf>
    <xf numFmtId="171" fontId="30" fillId="0" borderId="25" xfId="5" applyNumberFormat="1" applyFont="1" applyFill="1" applyBorder="1" applyAlignment="1">
      <alignment vertical="center"/>
    </xf>
    <xf numFmtId="0" fontId="13" fillId="0" borderId="25" xfId="4" applyFont="1" applyFill="1" applyBorder="1" applyAlignment="1">
      <alignment vertical="top"/>
    </xf>
    <xf numFmtId="171" fontId="8" fillId="0" borderId="26" xfId="5" applyNumberFormat="1" applyFont="1" applyFill="1" applyBorder="1" applyAlignment="1">
      <alignment horizontal="left" vertical="center" indent="1"/>
    </xf>
    <xf numFmtId="171" fontId="8" fillId="0" borderId="26" xfId="5" applyNumberFormat="1" applyFont="1" applyFill="1" applyBorder="1" applyAlignment="1">
      <alignment horizontal="center" vertical="center"/>
    </xf>
    <xf numFmtId="0" fontId="26" fillId="4" borderId="31" xfId="2" applyFont="1" applyFill="1" applyBorder="1" applyAlignment="1">
      <alignment horizontal="center" vertical="center"/>
    </xf>
    <xf numFmtId="171" fontId="30" fillId="0" borderId="32" xfId="5" applyNumberFormat="1" applyFont="1" applyFill="1" applyBorder="1" applyAlignment="1">
      <alignment vertical="center"/>
    </xf>
    <xf numFmtId="165" fontId="30" fillId="0" borderId="33" xfId="5" applyNumberFormat="1" applyFont="1" applyFill="1" applyBorder="1" applyAlignment="1">
      <alignment horizontal="right" vertical="center"/>
    </xf>
    <xf numFmtId="171" fontId="8" fillId="0" borderId="34" xfId="5" applyNumberFormat="1" applyFont="1" applyFill="1" applyBorder="1" applyAlignment="1">
      <alignment horizontal="left" vertical="center" indent="1"/>
    </xf>
    <xf numFmtId="165" fontId="8" fillId="0" borderId="35" xfId="5" applyNumberFormat="1" applyFont="1" applyFill="1" applyBorder="1" applyAlignment="1">
      <alignment horizontal="right" vertical="center"/>
    </xf>
    <xf numFmtId="171" fontId="30" fillId="0" borderId="34" xfId="5" applyNumberFormat="1" applyFont="1" applyFill="1" applyBorder="1" applyAlignment="1">
      <alignment vertical="center"/>
    </xf>
    <xf numFmtId="165" fontId="30" fillId="0" borderId="35" xfId="5" applyNumberFormat="1" applyFont="1" applyFill="1" applyBorder="1" applyAlignment="1">
      <alignment horizontal="right" vertical="center"/>
    </xf>
    <xf numFmtId="171" fontId="7" fillId="0" borderId="34" xfId="5" applyNumberFormat="1" applyFont="1" applyFill="1" applyBorder="1" applyAlignment="1">
      <alignment horizontal="left" vertical="center" indent="2"/>
    </xf>
    <xf numFmtId="165" fontId="7" fillId="0" borderId="35" xfId="5" applyNumberFormat="1" applyFont="1" applyFill="1" applyBorder="1" applyAlignment="1">
      <alignment horizontal="right" vertical="center"/>
    </xf>
    <xf numFmtId="171" fontId="8" fillId="0" borderId="36" xfId="5" applyNumberFormat="1" applyFont="1" applyFill="1" applyBorder="1" applyAlignment="1">
      <alignment horizontal="left" vertical="center" indent="1"/>
    </xf>
    <xf numFmtId="165" fontId="8" fillId="0" borderId="37" xfId="5" applyNumberFormat="1" applyFont="1" applyFill="1" applyBorder="1" applyAlignment="1">
      <alignment horizontal="right" vertical="center"/>
    </xf>
    <xf numFmtId="171" fontId="20" fillId="0" borderId="38" xfId="5" applyNumberFormat="1" applyFont="1" applyFill="1" applyBorder="1" applyAlignment="1">
      <alignment vertical="center"/>
    </xf>
    <xf numFmtId="165" fontId="30" fillId="0" borderId="39" xfId="27" applyNumberFormat="1" applyFont="1" applyFill="1" applyBorder="1" applyAlignment="1">
      <alignment horizontal="right" vertical="center"/>
    </xf>
    <xf numFmtId="0" fontId="13" fillId="0" borderId="34" xfId="2" applyFont="1" applyFill="1" applyBorder="1" applyAlignment="1"/>
    <xf numFmtId="165" fontId="9" fillId="0" borderId="35" xfId="27" applyNumberFormat="1" applyFont="1" applyFill="1" applyBorder="1" applyAlignment="1">
      <alignment horizontal="right" vertical="center"/>
    </xf>
    <xf numFmtId="0" fontId="13" fillId="0" borderId="40" xfId="2" applyFont="1" applyFill="1" applyBorder="1" applyAlignment="1"/>
    <xf numFmtId="171" fontId="30" fillId="0" borderId="41" xfId="5" applyNumberFormat="1" applyFont="1" applyFill="1" applyBorder="1" applyAlignment="1">
      <alignment vertical="center"/>
    </xf>
    <xf numFmtId="0" fontId="13" fillId="0" borderId="41" xfId="4" applyFont="1" applyFill="1" applyBorder="1"/>
    <xf numFmtId="165" fontId="30" fillId="0" borderId="42" xfId="27" applyNumberFormat="1" applyFont="1" applyFill="1" applyBorder="1" applyAlignment="1">
      <alignment horizontal="right" vertical="center"/>
    </xf>
    <xf numFmtId="0" fontId="36" fillId="0" borderId="0" xfId="5" applyFont="1" applyFill="1" applyBorder="1" applyAlignment="1">
      <alignment horizontal="center" vertical="center" wrapText="1"/>
    </xf>
    <xf numFmtId="0" fontId="31" fillId="0" borderId="46" xfId="5" applyNumberFormat="1" applyFont="1" applyFill="1" applyBorder="1" applyAlignment="1">
      <alignment horizontal="center" vertical="center"/>
    </xf>
    <xf numFmtId="171" fontId="31" fillId="3" borderId="11" xfId="5" applyNumberFormat="1" applyFont="1" applyFill="1" applyBorder="1" applyAlignment="1">
      <alignment vertical="center" wrapText="1"/>
    </xf>
    <xf numFmtId="172" fontId="31" fillId="3" borderId="6" xfId="27" applyNumberFormat="1" applyFont="1" applyFill="1" applyBorder="1" applyAlignment="1">
      <alignment horizontal="right" vertical="center"/>
    </xf>
    <xf numFmtId="171" fontId="31" fillId="0" borderId="49" xfId="5" applyNumberFormat="1" applyFont="1" applyFill="1" applyBorder="1" applyAlignment="1">
      <alignment horizontal="left" vertical="top" wrapText="1"/>
    </xf>
    <xf numFmtId="172" fontId="10" fillId="0" borderId="48" xfId="28" applyNumberFormat="1" applyFont="1" applyFill="1" applyBorder="1" applyAlignment="1">
      <alignment horizontal="right" vertical="top"/>
    </xf>
    <xf numFmtId="171" fontId="6" fillId="0" borderId="49" xfId="5" applyNumberFormat="1" applyFont="1" applyFill="1" applyBorder="1" applyAlignment="1">
      <alignment horizontal="left" vertical="top"/>
    </xf>
    <xf numFmtId="172" fontId="6" fillId="0" borderId="48" xfId="28" applyNumberFormat="1" applyFont="1" applyFill="1" applyBorder="1" applyAlignment="1">
      <alignment horizontal="right" vertical="top"/>
    </xf>
    <xf numFmtId="171" fontId="6" fillId="0" borderId="11" xfId="5" applyNumberFormat="1" applyFont="1" applyFill="1" applyBorder="1" applyAlignment="1">
      <alignment horizontal="left" vertical="top"/>
    </xf>
    <xf numFmtId="172" fontId="31" fillId="3" borderId="48" xfId="27" applyNumberFormat="1" applyFont="1" applyFill="1" applyBorder="1" applyAlignment="1">
      <alignment horizontal="right" vertical="center"/>
    </xf>
    <xf numFmtId="172" fontId="31" fillId="0" borderId="48" xfId="28" applyNumberFormat="1" applyFont="1" applyFill="1" applyBorder="1" applyAlignment="1">
      <alignment horizontal="right" vertical="top"/>
    </xf>
    <xf numFmtId="0" fontId="10" fillId="0" borderId="49" xfId="5" applyFont="1" applyFill="1" applyBorder="1" applyAlignment="1">
      <alignment horizontal="left" vertical="top"/>
    </xf>
    <xf numFmtId="0" fontId="6" fillId="0" borderId="49" xfId="5" applyFont="1" applyFill="1" applyBorder="1" applyAlignment="1">
      <alignment horizontal="left" vertical="top"/>
    </xf>
    <xf numFmtId="171" fontId="31" fillId="0" borderId="50" xfId="5" applyNumberFormat="1" applyFont="1" applyFill="1" applyBorder="1" applyAlignment="1">
      <alignment horizontal="left" vertical="top"/>
    </xf>
    <xf numFmtId="172" fontId="31" fillId="0" borderId="51" xfId="28" applyNumberFormat="1" applyFont="1" applyFill="1" applyBorder="1" applyAlignment="1">
      <alignment horizontal="right" vertical="top"/>
    </xf>
    <xf numFmtId="0" fontId="6" fillId="0" borderId="20" xfId="2" applyFont="1" applyFill="1" applyBorder="1" applyAlignment="1">
      <alignment horizontal="justify" vertical="top"/>
    </xf>
    <xf numFmtId="172" fontId="10" fillId="0" borderId="22" xfId="28" applyNumberFormat="1" applyFont="1" applyFill="1" applyBorder="1" applyAlignment="1">
      <alignment horizontal="right" vertical="top"/>
    </xf>
    <xf numFmtId="171" fontId="31" fillId="0" borderId="10" xfId="5" applyNumberFormat="1" applyFont="1" applyFill="1" applyBorder="1" applyAlignment="1">
      <alignment horizontal="left" vertical="top"/>
    </xf>
    <xf numFmtId="171" fontId="31" fillId="0" borderId="13" xfId="5" applyNumberFormat="1" applyFont="1" applyFill="1" applyBorder="1" applyAlignment="1">
      <alignment horizontal="justify" vertical="top" wrapText="1"/>
    </xf>
    <xf numFmtId="171" fontId="31" fillId="0" borderId="13" xfId="5" applyNumberFormat="1" applyFont="1" applyFill="1" applyBorder="1" applyAlignment="1">
      <alignment horizontal="center" vertical="top" wrapText="1"/>
    </xf>
    <xf numFmtId="0" fontId="32" fillId="0" borderId="23" xfId="5" applyNumberFormat="1" applyFont="1" applyFill="1" applyBorder="1" applyAlignment="1">
      <alignment horizontal="center" vertical="top"/>
    </xf>
    <xf numFmtId="0" fontId="31" fillId="0" borderId="23" xfId="5" applyFont="1" applyFill="1" applyBorder="1" applyAlignment="1">
      <alignment horizontal="center" vertical="top"/>
    </xf>
    <xf numFmtId="172" fontId="32" fillId="0" borderId="23" xfId="28" applyNumberFormat="1" applyFont="1" applyFill="1" applyBorder="1" applyAlignment="1">
      <alignment horizontal="right" vertical="top"/>
    </xf>
    <xf numFmtId="172" fontId="31" fillId="0" borderId="14" xfId="28" applyNumberFormat="1" applyFont="1" applyFill="1" applyBorder="1" applyAlignment="1">
      <alignment horizontal="right" vertical="top"/>
    </xf>
    <xf numFmtId="171" fontId="31" fillId="3" borderId="24" xfId="5" applyNumberFormat="1" applyFont="1" applyFill="1" applyBorder="1" applyAlignment="1">
      <alignment vertical="center" wrapText="1"/>
    </xf>
    <xf numFmtId="171" fontId="31" fillId="3" borderId="4" xfId="5" applyNumberFormat="1" applyFont="1" applyFill="1" applyBorder="1" applyAlignment="1">
      <alignment horizontal="justify" vertical="top" wrapText="1"/>
    </xf>
    <xf numFmtId="171" fontId="31" fillId="0" borderId="8" xfId="5" applyNumberFormat="1" applyFont="1" applyFill="1" applyBorder="1" applyAlignment="1">
      <alignment horizontal="center" vertical="center"/>
    </xf>
    <xf numFmtId="171" fontId="10" fillId="0" borderId="49" xfId="5" applyNumberFormat="1" applyFont="1" applyFill="1" applyBorder="1" applyAlignment="1">
      <alignment horizontal="left" vertical="top" wrapText="1"/>
    </xf>
    <xf numFmtId="171" fontId="10" fillId="0" borderId="5" xfId="5" applyNumberFormat="1" applyFont="1" applyFill="1" applyBorder="1" applyAlignment="1">
      <alignment horizontal="justify" vertical="top" wrapText="1"/>
    </xf>
    <xf numFmtId="3" fontId="6" fillId="2" borderId="5" xfId="3" applyNumberFormat="1" applyFont="1" applyFill="1" applyBorder="1" applyAlignment="1" applyProtection="1">
      <alignment horizontal="center" vertical="top"/>
    </xf>
    <xf numFmtId="0" fontId="41" fillId="0" borderId="0" xfId="0" applyFont="1" applyAlignment="1">
      <alignment horizontal="center" vertical="center" wrapText="1"/>
    </xf>
    <xf numFmtId="0" fontId="26" fillId="4" borderId="28" xfId="2" applyFont="1" applyFill="1" applyBorder="1" applyAlignment="1">
      <alignment horizontal="center" vertical="center"/>
    </xf>
    <xf numFmtId="0" fontId="26" fillId="4" borderId="29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27" xfId="5" applyFont="1" applyFill="1" applyBorder="1" applyAlignment="1">
      <alignment horizontal="center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171" fontId="30" fillId="0" borderId="15" xfId="5" applyNumberFormat="1" applyFont="1" applyFill="1" applyBorder="1" applyAlignment="1">
      <alignment horizontal="center" vertical="center" wrapText="1"/>
    </xf>
    <xf numFmtId="171" fontId="30" fillId="0" borderId="16" xfId="5" applyNumberFormat="1" applyFont="1" applyFill="1" applyBorder="1" applyAlignment="1">
      <alignment horizontal="center" vertical="center" wrapText="1"/>
    </xf>
    <xf numFmtId="171" fontId="30" fillId="0" borderId="17" xfId="5" applyNumberFormat="1" applyFont="1" applyFill="1" applyBorder="1" applyAlignment="1">
      <alignment horizontal="center" vertical="center" wrapText="1"/>
    </xf>
    <xf numFmtId="0" fontId="8" fillId="0" borderId="43" xfId="2" applyFont="1" applyFill="1" applyBorder="1" applyAlignment="1">
      <alignment horizontal="center" vertical="center"/>
    </xf>
    <xf numFmtId="171" fontId="31" fillId="0" borderId="47" xfId="5" applyNumberFormat="1" applyFont="1" applyFill="1" applyBorder="1" applyAlignment="1">
      <alignment horizontal="center" vertical="center"/>
    </xf>
    <xf numFmtId="171" fontId="31" fillId="0" borderId="19" xfId="5" applyNumberFormat="1" applyFont="1" applyFill="1" applyBorder="1" applyAlignment="1">
      <alignment horizontal="center" vertical="center"/>
    </xf>
    <xf numFmtId="171" fontId="31" fillId="0" borderId="21" xfId="5" applyNumberFormat="1" applyFont="1" applyFill="1" applyBorder="1" applyAlignment="1">
      <alignment horizontal="center" vertical="center"/>
    </xf>
    <xf numFmtId="171" fontId="31" fillId="0" borderId="45" xfId="5" applyNumberFormat="1" applyFont="1" applyFill="1" applyBorder="1" applyAlignment="1">
      <alignment horizontal="center" vertical="center" wrapText="1"/>
    </xf>
    <xf numFmtId="171" fontId="31" fillId="0" borderId="53" xfId="5" applyNumberFormat="1" applyFont="1" applyFill="1" applyBorder="1" applyAlignment="1">
      <alignment horizontal="center" vertical="center" wrapText="1"/>
    </xf>
    <xf numFmtId="171" fontId="31" fillId="0" borderId="44" xfId="5" applyNumberFormat="1" applyFont="1" applyFill="1" applyBorder="1" applyAlignment="1">
      <alignment horizontal="center" vertical="center" wrapText="1"/>
    </xf>
    <xf numFmtId="171" fontId="31" fillId="0" borderId="52" xfId="5" applyNumberFormat="1" applyFont="1" applyFill="1" applyBorder="1" applyAlignment="1">
      <alignment horizontal="center" vertical="center" wrapText="1"/>
    </xf>
  </cellXfs>
  <cellStyles count="46">
    <cellStyle name="0,0_x000d__x000a_NA_x000d__x000a_" xfId="7"/>
    <cellStyle name="Comma [0]" xfId="8"/>
    <cellStyle name="Currency [0]" xfId="9"/>
    <cellStyle name="Estilo 1" xfId="10"/>
    <cellStyle name="Euro" xfId="1"/>
    <cellStyle name="Euro 2" xfId="11"/>
    <cellStyle name="Euro 3" xfId="12"/>
    <cellStyle name="Euro 4" xfId="13"/>
    <cellStyle name="Hiperligação 2" xfId="14"/>
    <cellStyle name="Moeda 10" xfId="30"/>
    <cellStyle name="Moeda 11" xfId="31"/>
    <cellStyle name="Moeda 12" xfId="32"/>
    <cellStyle name="Moeda 13" xfId="38"/>
    <cellStyle name="Moeda 14" xfId="40"/>
    <cellStyle name="Moeda 15" xfId="42"/>
    <cellStyle name="Moeda 16" xfId="43"/>
    <cellStyle name="Moeda 17" xfId="39"/>
    <cellStyle name="Moeda 18" xfId="41"/>
    <cellStyle name="Moeda 2" xfId="15"/>
    <cellStyle name="Moeda 2 2" xfId="29"/>
    <cellStyle name="Moeda 3" xfId="16"/>
    <cellStyle name="Moeda 4" xfId="27"/>
    <cellStyle name="Moeda 5" xfId="33"/>
    <cellStyle name="Moeda 6" xfId="34"/>
    <cellStyle name="Moeda 7" xfId="35"/>
    <cellStyle name="Moeda 8" xfId="36"/>
    <cellStyle name="Moeda 9" xfId="37"/>
    <cellStyle name="Normal" xfId="0" builtinId="0"/>
    <cellStyle name="Normal 2" xfId="2"/>
    <cellStyle name="Normal 3" xfId="5"/>
    <cellStyle name="Normal 4" xfId="17"/>
    <cellStyle name="Normal 5" xfId="18"/>
    <cellStyle name="Normal 6" xfId="19"/>
    <cellStyle name="Normal 7" xfId="20"/>
    <cellStyle name="Normal 8" xfId="45"/>
    <cellStyle name="Normal_medCOBT" xfId="4"/>
    <cellStyle name="Normal_rede" xfId="3"/>
    <cellStyle name="Percentagem 2" xfId="6"/>
    <cellStyle name="Percentagem 2 2" xfId="28"/>
    <cellStyle name="Percentagem 3" xfId="21"/>
    <cellStyle name="Percentagem 4" xfId="22"/>
    <cellStyle name="Percentagem 5" xfId="44"/>
    <cellStyle name="Vírgula 2" xfId="23"/>
    <cellStyle name="Vírgula 2 2" xfId="24"/>
    <cellStyle name="Vírgula 3" xfId="25"/>
    <cellStyle name="Vírgula 4" xfId="26"/>
  </cellStyles>
  <dxfs count="66"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color theme="1"/>
      </font>
      <fill>
        <patternFill>
          <bgColor theme="0" tint="-0.499984740745262"/>
        </patternFill>
      </fill>
    </dxf>
    <dxf>
      <font>
        <color theme="6" tint="0.79998168889431442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34998626667073579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AECFE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4070"/>
      <color rgb="FF996633"/>
      <color rgb="FF3366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2339</xdr:colOff>
      <xdr:row>1</xdr:row>
      <xdr:rowOff>0</xdr:rowOff>
    </xdr:from>
    <xdr:to>
      <xdr:col>2</xdr:col>
      <xdr:colOff>5609</xdr:colOff>
      <xdr:row>2</xdr:row>
      <xdr:rowOff>7882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4643" y="190500"/>
          <a:ext cx="4320000" cy="1082846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112826</xdr:colOff>
      <xdr:row>8</xdr:row>
      <xdr:rowOff>53068</xdr:rowOff>
    </xdr:from>
    <xdr:to>
      <xdr:col>1</xdr:col>
      <xdr:colOff>3933825</xdr:colOff>
      <xdr:row>10</xdr:row>
      <xdr:rowOff>4122257</xdr:rowOff>
    </xdr:to>
    <xdr:pic>
      <xdr:nvPicPr>
        <xdr:cNvPr id="4" name="Imagem 3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9101" y="4038600"/>
          <a:ext cx="3820999" cy="4529111"/>
        </a:xfrm>
        <a:prstGeom prst="roundRect">
          <a:avLst>
            <a:gd name="adj" fmla="val 4167"/>
          </a:avLst>
        </a:prstGeom>
        <a:solidFill>
          <a:srgbClr val="FFFFFF"/>
        </a:solidFill>
        <a:ln w="12700" cap="sq">
          <a:solidFill>
            <a:srgbClr val="292929"/>
          </a:solidFill>
          <a:miter lim="800000"/>
        </a:ln>
        <a:effectLst/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RA\284_Renovacao_AA_Aveiro\05_Pe&#231;as%20Procedimento\Caderno%20de%20Encargos\Anexos%20CE\07_Anexo_VII\OR\1037-PE-00-OR_requeix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Med (1)"/>
      <sheetName val="Preços"/>
    </sheetNames>
    <sheetDataSet>
      <sheetData sheetId="0"/>
      <sheetData sheetId="1">
        <row r="2">
          <cell r="S2">
            <v>0</v>
          </cell>
        </row>
      </sheetData>
      <sheetData sheetId="2">
        <row r="38">
          <cell r="C38" t="str">
            <v>Φ 90 mm</v>
          </cell>
          <cell r="D38">
            <v>90</v>
          </cell>
          <cell r="E38">
            <v>150.53</v>
          </cell>
        </row>
        <row r="39">
          <cell r="C39" t="str">
            <v>Φ 110 mm</v>
          </cell>
          <cell r="D39">
            <v>110</v>
          </cell>
          <cell r="E39">
            <v>0</v>
          </cell>
        </row>
        <row r="40">
          <cell r="C40" t="str">
            <v>Φ 160 mm</v>
          </cell>
          <cell r="D40">
            <v>160</v>
          </cell>
          <cell r="E40">
            <v>1249.94</v>
          </cell>
        </row>
        <row r="41">
          <cell r="C41" t="str">
            <v>Φ 200 mm</v>
          </cell>
          <cell r="D41">
            <v>200</v>
          </cell>
          <cell r="E41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6"/>
  <sheetViews>
    <sheetView view="pageLayout" zoomScale="70" zoomScaleNormal="100" zoomScalePageLayoutView="70" workbookViewId="0">
      <selection activeCell="C11" sqref="C11"/>
    </sheetView>
  </sheetViews>
  <sheetFormatPr defaultColWidth="8.85546875" defaultRowHeight="15" x14ac:dyDescent="0.3"/>
  <cols>
    <col min="1" max="1" width="10.140625" customWidth="1"/>
    <col min="2" max="2" width="60.85546875" style="30" customWidth="1"/>
    <col min="3" max="3" width="10.140625" customWidth="1"/>
  </cols>
  <sheetData>
    <row r="1" spans="1:3" ht="15" customHeight="1" x14ac:dyDescent="0.3">
      <c r="A1" s="31"/>
      <c r="B1" s="32"/>
      <c r="C1" s="31"/>
    </row>
    <row r="2" spans="1:3" ht="85.35" customHeight="1" x14ac:dyDescent="0.3">
      <c r="A2" s="31"/>
      <c r="B2" s="31"/>
      <c r="C2" s="31"/>
    </row>
    <row r="3" spans="1:3" x14ac:dyDescent="0.3">
      <c r="A3" s="31"/>
      <c r="B3" s="31"/>
      <c r="C3" s="31"/>
    </row>
    <row r="4" spans="1:3" x14ac:dyDescent="0.3">
      <c r="A4" s="31"/>
      <c r="B4" s="31"/>
      <c r="C4" s="31"/>
    </row>
    <row r="5" spans="1:3" ht="92.25" customHeight="1" x14ac:dyDescent="0.2">
      <c r="A5" s="162" t="s">
        <v>142</v>
      </c>
      <c r="B5" s="162"/>
      <c r="C5" s="162"/>
    </row>
    <row r="6" spans="1:3" ht="32.25" x14ac:dyDescent="0.2">
      <c r="A6" s="77"/>
      <c r="B6" s="89" t="s">
        <v>18</v>
      </c>
      <c r="C6" s="77"/>
    </row>
    <row r="7" spans="1:3" x14ac:dyDescent="0.3">
      <c r="A7" s="77"/>
      <c r="B7" s="90"/>
      <c r="C7" s="77"/>
    </row>
    <row r="8" spans="1:3" ht="43.5" x14ac:dyDescent="0.2">
      <c r="A8" s="77"/>
      <c r="B8" s="91" t="s">
        <v>145</v>
      </c>
      <c r="C8" s="77"/>
    </row>
    <row r="9" spans="1:3" ht="21.75" x14ac:dyDescent="0.2">
      <c r="A9" s="77"/>
      <c r="B9" s="92" t="str">
        <f>IF(B8="ORÇAMENTO","(NÃO PATENTEAR)","")</f>
        <v/>
      </c>
      <c r="C9" s="77"/>
    </row>
    <row r="10" spans="1:3" x14ac:dyDescent="0.3">
      <c r="A10" s="31"/>
      <c r="B10" s="31"/>
      <c r="C10" s="31"/>
    </row>
    <row r="11" spans="1:3" ht="340.7" customHeight="1" x14ac:dyDescent="0.3">
      <c r="A11" s="31"/>
      <c r="B11" s="33"/>
      <c r="C11" s="31"/>
    </row>
    <row r="12" spans="1:3" x14ac:dyDescent="0.3">
      <c r="A12" s="31"/>
      <c r="B12" s="31"/>
      <c r="C12" s="31"/>
    </row>
    <row r="13" spans="1:3" ht="21.75" x14ac:dyDescent="0.3">
      <c r="A13" s="31"/>
      <c r="B13" s="93" t="s">
        <v>143</v>
      </c>
      <c r="C13" s="31"/>
    </row>
    <row r="14" spans="1:3" x14ac:dyDescent="0.3">
      <c r="A14" s="30"/>
      <c r="C14" s="30"/>
    </row>
    <row r="15" spans="1:3" x14ac:dyDescent="0.3">
      <c r="A15" s="30"/>
      <c r="C15" s="30"/>
    </row>
    <row r="16" spans="1:3" x14ac:dyDescent="0.3">
      <c r="A16" s="30"/>
      <c r="C16" s="30"/>
    </row>
  </sheetData>
  <mergeCells count="1">
    <mergeCell ref="A5:C5"/>
  </mergeCells>
  <dataValidations count="2">
    <dataValidation type="list" allowBlank="1" showInputMessage="1" showErrorMessage="1" sqref="B8">
      <formula1>"ORÇAMENTO,MAPA DE QUANTIDADES DE TRABALHO,MAPA DE QUANTIDADES DE TRABALHO FINAL"</formula1>
    </dataValidation>
    <dataValidation type="list" allowBlank="1" showInputMessage="1" showErrorMessage="1" sqref="B6">
      <formula1>"Concurso Público,Ajuste Direto"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325"/>
  <sheetViews>
    <sheetView showGridLines="0" showZeros="0" view="pageLayout" topLeftCell="A16" zoomScale="115" zoomScaleNormal="70" zoomScaleSheetLayoutView="130" zoomScalePageLayoutView="115" workbookViewId="0">
      <selection sqref="A1:G1"/>
    </sheetView>
  </sheetViews>
  <sheetFormatPr defaultColWidth="9.140625" defaultRowHeight="12.75" x14ac:dyDescent="0.25"/>
  <cols>
    <col min="1" max="1" width="11.5703125" style="80" customWidth="1"/>
    <col min="2" max="2" width="60.7109375" style="80" customWidth="1"/>
    <col min="3" max="3" width="43" style="26" hidden="1" customWidth="1"/>
    <col min="4" max="4" width="13.7109375" style="26" hidden="1" customWidth="1"/>
    <col min="5" max="6" width="0" style="22" hidden="1" customWidth="1"/>
    <col min="7" max="7" width="13.28515625" style="22" bestFit="1" customWidth="1"/>
    <col min="8" max="16384" width="9.140625" style="22"/>
  </cols>
  <sheetData>
    <row r="1" spans="1:7" ht="50.1" customHeight="1" x14ac:dyDescent="0.25">
      <c r="A1" s="166" t="str">
        <f>Proj</f>
        <v>RENOVAÇÃO GERAL DAS REDES DE DRENAGEM DE ÁGUAS RESIDUAIS - 2020</v>
      </c>
      <c r="B1" s="167"/>
      <c r="C1" s="167"/>
      <c r="D1" s="167"/>
      <c r="E1" s="167"/>
      <c r="F1" s="167"/>
      <c r="G1" s="168"/>
    </row>
    <row r="2" spans="1:7" ht="50.1" customHeight="1" x14ac:dyDescent="0.25">
      <c r="A2" s="132"/>
      <c r="B2" s="132"/>
      <c r="C2" s="132"/>
      <c r="D2" s="132"/>
      <c r="E2" s="132"/>
      <c r="F2" s="132"/>
      <c r="G2" s="132"/>
    </row>
    <row r="3" spans="1:7" ht="50.1" customHeight="1" x14ac:dyDescent="0.25">
      <c r="A3" s="132"/>
      <c r="B3" s="132"/>
      <c r="C3" s="132"/>
      <c r="D3" s="132"/>
      <c r="E3" s="132"/>
      <c r="F3" s="132"/>
      <c r="G3" s="132"/>
    </row>
    <row r="4" spans="1:7" ht="30" customHeight="1" thickBot="1" x14ac:dyDescent="0.3">
      <c r="A4" s="169" t="s">
        <v>3</v>
      </c>
      <c r="B4" s="169"/>
      <c r="C4" s="169"/>
      <c r="D4" s="169"/>
      <c r="E4" s="169"/>
      <c r="F4" s="169"/>
      <c r="G4" s="169"/>
    </row>
    <row r="5" spans="1:7" s="23" customFormat="1" ht="30" customHeight="1" thickTop="1" x14ac:dyDescent="0.2">
      <c r="A5" s="163" t="s">
        <v>12</v>
      </c>
      <c r="B5" s="164"/>
      <c r="C5" s="164"/>
      <c r="D5" s="164"/>
      <c r="E5" s="164"/>
      <c r="F5" s="165"/>
      <c r="G5" s="113" t="s">
        <v>14</v>
      </c>
    </row>
    <row r="6" spans="1:7" s="24" customFormat="1" ht="17.25" x14ac:dyDescent="0.2">
      <c r="A6" s="114" t="str">
        <f>LPU!H5</f>
        <v>DV</v>
      </c>
      <c r="B6" s="83" t="str">
        <f>LPU!I5</f>
        <v>DIVERSOS</v>
      </c>
      <c r="C6" s="84">
        <f>LPU!J5</f>
        <v>0</v>
      </c>
      <c r="D6" s="84">
        <f>LPU!K5</f>
        <v>0</v>
      </c>
      <c r="E6" s="84">
        <f>LPU!L5</f>
        <v>0</v>
      </c>
      <c r="F6" s="84">
        <f>LPU!M5</f>
        <v>0</v>
      </c>
      <c r="G6" s="115">
        <f>LPU!N5</f>
        <v>0</v>
      </c>
    </row>
    <row r="7" spans="1:7" s="25" customFormat="1" ht="15" x14ac:dyDescent="0.2">
      <c r="A7" s="116" t="str">
        <f>LPU!H6</f>
        <v>DV.1</v>
      </c>
      <c r="B7" s="87" t="str">
        <f>LPU!I6</f>
        <v>ESTALEIRO</v>
      </c>
      <c r="C7" s="27">
        <f>LPU!J6</f>
        <v>0</v>
      </c>
      <c r="D7" s="27">
        <f>LPU!K6</f>
        <v>0</v>
      </c>
      <c r="E7" s="27">
        <f>LPU!L6</f>
        <v>0</v>
      </c>
      <c r="F7" s="27">
        <f>LPU!M6</f>
        <v>0</v>
      </c>
      <c r="G7" s="117">
        <f>LPU!N6</f>
        <v>0</v>
      </c>
    </row>
    <row r="8" spans="1:7" s="24" customFormat="1" ht="17.25" x14ac:dyDescent="0.2">
      <c r="A8" s="118" t="str">
        <f>LPU!H9</f>
        <v>CC</v>
      </c>
      <c r="B8" s="78" t="str">
        <f>LPU!I9</f>
        <v>CONSTRUÇÃO CIVIL</v>
      </c>
      <c r="C8" s="79">
        <f>LPU!J9</f>
        <v>0</v>
      </c>
      <c r="D8" s="79">
        <f>LPU!K9</f>
        <v>0</v>
      </c>
      <c r="E8" s="79">
        <f>LPU!L9</f>
        <v>0</v>
      </c>
      <c r="F8" s="79">
        <f>LPU!M9</f>
        <v>0</v>
      </c>
      <c r="G8" s="119">
        <f>LPU!N9</f>
        <v>0</v>
      </c>
    </row>
    <row r="9" spans="1:7" s="25" customFormat="1" ht="15" x14ac:dyDescent="0.2">
      <c r="A9" s="116" t="str">
        <f>LPU!H10</f>
        <v>CC.1</v>
      </c>
      <c r="B9" s="87" t="str">
        <f>LPU!I10</f>
        <v>SUBSTITUIÇÃO DE COLETOR COM VALA ABERTA</v>
      </c>
      <c r="C9" s="27">
        <f>LPU!J10</f>
        <v>0</v>
      </c>
      <c r="D9" s="27">
        <f>LPU!K10</f>
        <v>0</v>
      </c>
      <c r="E9" s="27">
        <f>LPU!L10</f>
        <v>0</v>
      </c>
      <c r="F9" s="27">
        <f>LPU!M10</f>
        <v>0</v>
      </c>
      <c r="G9" s="117">
        <f>LPU!N10</f>
        <v>0</v>
      </c>
    </row>
    <row r="10" spans="1:7" s="25" customFormat="1" ht="15" x14ac:dyDescent="0.2">
      <c r="A10" s="120" t="str">
        <f>LPU!H11</f>
        <v>CC.1.1</v>
      </c>
      <c r="B10" s="88" t="str">
        <f>LPU!I11</f>
        <v>LEVANTAMENTO DE PAVIMENTOS</v>
      </c>
      <c r="C10" s="82">
        <f>LPU!J11</f>
        <v>0</v>
      </c>
      <c r="D10" s="82">
        <f>LPU!K11</f>
        <v>0</v>
      </c>
      <c r="E10" s="82">
        <f>LPU!L11</f>
        <v>0</v>
      </c>
      <c r="F10" s="82">
        <f>LPU!M11</f>
        <v>0</v>
      </c>
      <c r="G10" s="121">
        <f>LPU!N11</f>
        <v>0</v>
      </c>
    </row>
    <row r="11" spans="1:7" s="25" customFormat="1" ht="15" x14ac:dyDescent="0.2">
      <c r="A11" s="120" t="str">
        <f>LPU!H16</f>
        <v>CC.1.2</v>
      </c>
      <c r="B11" s="88" t="str">
        <f>LPU!I16</f>
        <v>MOVIMENTO DE TERRAS</v>
      </c>
      <c r="C11" s="82">
        <f>LPU!J16</f>
        <v>0</v>
      </c>
      <c r="D11" s="82">
        <f>LPU!K16</f>
        <v>0</v>
      </c>
      <c r="E11" s="82">
        <f>LPU!L16</f>
        <v>0</v>
      </c>
      <c r="F11" s="82">
        <f>LPU!M16</f>
        <v>0</v>
      </c>
      <c r="G11" s="121">
        <f>LPU!N16</f>
        <v>0</v>
      </c>
    </row>
    <row r="12" spans="1:7" s="25" customFormat="1" ht="15" x14ac:dyDescent="0.2">
      <c r="A12" s="120" t="str">
        <f>LPU!H33</f>
        <v>CC.1.3</v>
      </c>
      <c r="B12" s="88" t="str">
        <f>LPU!I33</f>
        <v>PAVIMENTAÇÃO DA VALA</v>
      </c>
      <c r="C12" s="82">
        <f>LPU!J33</f>
        <v>0</v>
      </c>
      <c r="D12" s="82">
        <f>LPU!K33</f>
        <v>0</v>
      </c>
      <c r="E12" s="82">
        <f>LPU!L33</f>
        <v>0</v>
      </c>
      <c r="F12" s="82">
        <f>LPU!M33</f>
        <v>0</v>
      </c>
      <c r="G12" s="121">
        <f>LPU!N33</f>
        <v>0</v>
      </c>
    </row>
    <row r="13" spans="1:7" s="25" customFormat="1" ht="15" x14ac:dyDescent="0.2">
      <c r="A13" s="120" t="str">
        <f>LPU!H40</f>
        <v>CC.1.4</v>
      </c>
      <c r="B13" s="88" t="str">
        <f>LPU!I40</f>
        <v>TUBAGEM E ACESSÓRIOS</v>
      </c>
      <c r="C13" s="82">
        <f>LPU!J40</f>
        <v>0</v>
      </c>
      <c r="D13" s="82">
        <f>LPU!K40</f>
        <v>0</v>
      </c>
      <c r="E13" s="82">
        <f>LPU!L40</f>
        <v>0</v>
      </c>
      <c r="F13" s="82">
        <f>LPU!M40</f>
        <v>0</v>
      </c>
      <c r="G13" s="121">
        <f>LPU!N40</f>
        <v>0</v>
      </c>
    </row>
    <row r="14" spans="1:7" s="25" customFormat="1" ht="15" x14ac:dyDescent="0.2">
      <c r="A14" s="120" t="s">
        <v>79</v>
      </c>
      <c r="B14" s="88" t="str">
        <f>LPU!I45</f>
        <v>CÂMARAS DE VISITA</v>
      </c>
      <c r="C14" s="82" t="s">
        <v>35</v>
      </c>
      <c r="D14" s="82">
        <v>855.2</v>
      </c>
      <c r="E14" s="82">
        <v>0</v>
      </c>
      <c r="F14" s="82">
        <v>0</v>
      </c>
      <c r="G14" s="121">
        <f>LPU!N45</f>
        <v>0</v>
      </c>
    </row>
    <row r="15" spans="1:7" s="25" customFormat="1" ht="15" x14ac:dyDescent="0.2">
      <c r="A15" s="120" t="s">
        <v>80</v>
      </c>
      <c r="B15" s="88" t="str">
        <f>LPU!I55</f>
        <v>RAMAIS DOMICILIÁRIOS</v>
      </c>
      <c r="C15" s="82">
        <v>0</v>
      </c>
      <c r="D15" s="82">
        <v>0</v>
      </c>
      <c r="E15" s="82">
        <v>0</v>
      </c>
      <c r="F15" s="82">
        <v>0</v>
      </c>
      <c r="G15" s="121">
        <f>LPU!N55</f>
        <v>0</v>
      </c>
    </row>
    <row r="16" spans="1:7" s="25" customFormat="1" ht="15" x14ac:dyDescent="0.2">
      <c r="A16" s="116" t="str">
        <f>LPU!H62</f>
        <v>CC.2</v>
      </c>
      <c r="B16" s="87" t="str">
        <f>LPU!I62</f>
        <v>REABILITAÇÃO DE CÂMARAS DE VISITA</v>
      </c>
      <c r="C16" s="27">
        <f>LPU!J62</f>
        <v>0</v>
      </c>
      <c r="D16" s="27">
        <f>LPU!K62</f>
        <v>0</v>
      </c>
      <c r="E16" s="27">
        <f>LPU!L62</f>
        <v>0</v>
      </c>
      <c r="F16" s="27">
        <f>LPU!M62</f>
        <v>0</v>
      </c>
      <c r="G16" s="117">
        <f>LPU!N62</f>
        <v>0</v>
      </c>
    </row>
    <row r="17" spans="1:7" s="25" customFormat="1" ht="15.75" thickBot="1" x14ac:dyDescent="0.25">
      <c r="A17" s="122" t="str">
        <f>LPU!H65</f>
        <v>CC.3</v>
      </c>
      <c r="B17" s="111" t="str">
        <f>LPU!I65</f>
        <v>OUTROS TRABALHOS</v>
      </c>
      <c r="C17" s="112">
        <f>LPU!J65</f>
        <v>0</v>
      </c>
      <c r="D17" s="112">
        <f>LPU!K65</f>
        <v>0</v>
      </c>
      <c r="E17" s="112">
        <f>LPU!L65</f>
        <v>0</v>
      </c>
      <c r="F17" s="112">
        <f>LPU!M65</f>
        <v>0</v>
      </c>
      <c r="G17" s="123">
        <f>LPU!N65</f>
        <v>0</v>
      </c>
    </row>
    <row r="18" spans="1:7" s="25" customFormat="1" ht="18" thickTop="1" x14ac:dyDescent="0.2">
      <c r="A18" s="124">
        <v>0</v>
      </c>
      <c r="B18" s="109" t="str">
        <f>LPU!I68</f>
        <v>TOTAL</v>
      </c>
      <c r="C18" s="109"/>
      <c r="D18" s="110"/>
      <c r="E18" s="110"/>
      <c r="F18" s="110"/>
      <c r="G18" s="125">
        <f>SUM(G6,G8)</f>
        <v>0</v>
      </c>
    </row>
    <row r="19" spans="1:7" ht="17.25" x14ac:dyDescent="0.25">
      <c r="A19" s="126"/>
      <c r="B19" s="85" t="str">
        <f>LPU!I69</f>
        <v>ARREDONDAMENTO</v>
      </c>
      <c r="C19" s="85"/>
      <c r="D19" s="86"/>
      <c r="E19" s="86"/>
      <c r="F19" s="86"/>
      <c r="G19" s="127">
        <f>G20-G18</f>
        <v>0</v>
      </c>
    </row>
    <row r="20" spans="1:7" ht="18" thickBot="1" x14ac:dyDescent="0.3">
      <c r="A20" s="128"/>
      <c r="B20" s="129" t="str">
        <f>LPU!I70</f>
        <v>ESTIMATIVA ORÇAMENTAL</v>
      </c>
      <c r="C20" s="129"/>
      <c r="D20" s="130"/>
      <c r="E20" s="130"/>
      <c r="F20" s="130"/>
      <c r="G20" s="131">
        <f>CEILING(G18,100)</f>
        <v>0</v>
      </c>
    </row>
    <row r="21" spans="1:7" ht="13.5" thickTop="1" x14ac:dyDescent="0.25"/>
    <row r="204" spans="1:4" x14ac:dyDescent="0.25">
      <c r="A204" s="81"/>
      <c r="B204" s="81"/>
      <c r="C204" s="22"/>
      <c r="D204" s="22"/>
    </row>
    <row r="205" spans="1:4" x14ac:dyDescent="0.25">
      <c r="A205" s="81"/>
      <c r="B205" s="81"/>
      <c r="C205" s="22"/>
      <c r="D205" s="22"/>
    </row>
    <row r="630" spans="1:4" x14ac:dyDescent="0.25">
      <c r="A630" s="81"/>
      <c r="B630" s="81"/>
      <c r="C630" s="22"/>
      <c r="D630" s="22"/>
    </row>
    <row r="1053" spans="1:4" x14ac:dyDescent="0.25">
      <c r="A1053" s="81"/>
      <c r="B1053" s="81"/>
      <c r="C1053" s="22"/>
      <c r="D1053" s="22"/>
    </row>
    <row r="1265" spans="1:4" x14ac:dyDescent="0.25">
      <c r="A1265" s="81"/>
      <c r="B1265" s="81"/>
      <c r="C1265" s="22"/>
      <c r="D1265" s="22"/>
    </row>
    <row r="1266" spans="1:4" x14ac:dyDescent="0.25">
      <c r="A1266" s="81"/>
      <c r="B1266" s="81"/>
      <c r="C1266" s="22"/>
      <c r="D1266" s="22"/>
    </row>
    <row r="1900" spans="1:4" x14ac:dyDescent="0.25">
      <c r="A1900" s="81"/>
      <c r="B1900" s="81"/>
      <c r="C1900" s="22"/>
      <c r="D1900" s="22"/>
    </row>
    <row r="2112" spans="1:4" x14ac:dyDescent="0.25">
      <c r="A2112" s="81"/>
      <c r="B2112" s="81"/>
      <c r="C2112" s="22"/>
      <c r="D2112" s="22"/>
    </row>
    <row r="2324" spans="1:4" x14ac:dyDescent="0.25">
      <c r="A2324" s="81"/>
      <c r="B2324" s="81"/>
      <c r="C2324" s="22"/>
      <c r="D2324" s="22"/>
    </row>
    <row r="2325" spans="1:4" x14ac:dyDescent="0.25">
      <c r="A2325" s="81"/>
      <c r="B2325" s="81"/>
      <c r="C2325" s="22"/>
      <c r="D2325" s="22"/>
    </row>
    <row r="2326" spans="1:4" x14ac:dyDescent="0.25">
      <c r="A2326" s="81"/>
      <c r="B2326" s="81"/>
      <c r="C2326" s="22"/>
      <c r="D2326" s="22"/>
    </row>
    <row r="2327" spans="1:4" x14ac:dyDescent="0.25">
      <c r="A2327" s="81"/>
      <c r="B2327" s="81"/>
      <c r="C2327" s="22"/>
      <c r="D2327" s="22"/>
    </row>
    <row r="2328" spans="1:4" x14ac:dyDescent="0.25">
      <c r="A2328" s="81"/>
      <c r="B2328" s="81"/>
      <c r="C2328" s="22"/>
      <c r="D2328" s="22"/>
    </row>
    <row r="2329" spans="1:4" x14ac:dyDescent="0.25">
      <c r="A2329" s="81"/>
      <c r="B2329" s="81"/>
      <c r="C2329" s="22"/>
      <c r="D2329" s="22"/>
    </row>
    <row r="2330" spans="1:4" x14ac:dyDescent="0.25">
      <c r="A2330" s="81"/>
      <c r="B2330" s="81"/>
      <c r="C2330" s="22"/>
      <c r="D2330" s="22"/>
    </row>
    <row r="2331" spans="1:4" x14ac:dyDescent="0.25">
      <c r="A2331" s="81"/>
      <c r="B2331" s="81"/>
      <c r="C2331" s="22"/>
      <c r="D2331" s="22"/>
    </row>
    <row r="2332" spans="1:4" x14ac:dyDescent="0.25">
      <c r="A2332" s="81"/>
      <c r="B2332" s="81"/>
      <c r="C2332" s="22"/>
      <c r="D2332" s="22"/>
    </row>
    <row r="2755" spans="1:4" x14ac:dyDescent="0.25">
      <c r="A2755" s="81"/>
      <c r="B2755" s="81"/>
      <c r="C2755" s="22"/>
      <c r="D2755" s="22"/>
    </row>
    <row r="2756" spans="1:4" x14ac:dyDescent="0.25">
      <c r="A2756" s="81"/>
      <c r="B2756" s="81"/>
      <c r="C2756" s="22"/>
      <c r="D2756" s="22"/>
    </row>
    <row r="2782" spans="1:4" x14ac:dyDescent="0.25">
      <c r="A2782" s="81"/>
      <c r="B2782" s="81"/>
      <c r="C2782" s="22"/>
      <c r="D2782" s="22"/>
    </row>
    <row r="2866" spans="1:4" x14ac:dyDescent="0.25">
      <c r="A2866" s="81"/>
      <c r="B2866" s="81"/>
      <c r="C2866" s="22"/>
      <c r="D2866" s="22"/>
    </row>
    <row r="2882" spans="1:4" x14ac:dyDescent="0.25">
      <c r="A2882" s="81"/>
      <c r="B2882" s="81"/>
      <c r="C2882" s="22"/>
      <c r="D2882" s="22"/>
    </row>
    <row r="2971" spans="1:4" x14ac:dyDescent="0.25">
      <c r="A2971" s="81"/>
      <c r="B2971" s="81"/>
      <c r="C2971" s="22"/>
      <c r="D2971" s="22"/>
    </row>
    <row r="2972" spans="1:4" x14ac:dyDescent="0.25">
      <c r="A2972" s="81"/>
      <c r="B2972" s="81"/>
      <c r="C2972" s="22"/>
      <c r="D2972" s="22"/>
    </row>
    <row r="2973" spans="1:4" x14ac:dyDescent="0.25">
      <c r="A2973" s="81"/>
      <c r="B2973" s="81"/>
      <c r="C2973" s="22"/>
      <c r="D2973" s="22"/>
    </row>
    <row r="3189" spans="1:4" x14ac:dyDescent="0.25">
      <c r="A3189" s="81"/>
      <c r="B3189" s="81"/>
      <c r="C3189" s="22"/>
      <c r="D3189" s="22"/>
    </row>
    <row r="3190" spans="1:4" x14ac:dyDescent="0.25">
      <c r="A3190" s="81"/>
      <c r="B3190" s="81"/>
      <c r="C3190" s="22"/>
      <c r="D3190" s="22"/>
    </row>
    <row r="3191" spans="1:4" x14ac:dyDescent="0.25">
      <c r="A3191" s="81"/>
      <c r="B3191" s="81"/>
      <c r="C3191" s="22"/>
      <c r="D3191" s="22"/>
    </row>
    <row r="3192" spans="1:4" x14ac:dyDescent="0.25">
      <c r="A3192" s="81"/>
      <c r="B3192" s="81"/>
      <c r="C3192" s="22"/>
      <c r="D3192" s="22"/>
    </row>
    <row r="3193" spans="1:4" x14ac:dyDescent="0.25">
      <c r="A3193" s="81"/>
      <c r="B3193" s="81"/>
      <c r="C3193" s="22"/>
      <c r="D3193" s="22"/>
    </row>
    <row r="3194" spans="1:4" x14ac:dyDescent="0.25">
      <c r="A3194" s="81"/>
      <c r="B3194" s="81"/>
      <c r="C3194" s="22"/>
      <c r="D3194" s="22"/>
    </row>
    <row r="3195" spans="1:4" x14ac:dyDescent="0.25">
      <c r="A3195" s="81"/>
      <c r="B3195" s="81"/>
      <c r="C3195" s="22"/>
      <c r="D3195" s="22"/>
    </row>
    <row r="3196" spans="1:4" x14ac:dyDescent="0.25">
      <c r="A3196" s="81"/>
      <c r="B3196" s="81"/>
      <c r="C3196" s="22"/>
      <c r="D3196" s="22"/>
    </row>
    <row r="3197" spans="1:4" x14ac:dyDescent="0.25">
      <c r="A3197" s="81"/>
      <c r="B3197" s="81"/>
      <c r="C3197" s="22"/>
      <c r="D3197" s="22"/>
    </row>
    <row r="3198" spans="1:4" x14ac:dyDescent="0.25">
      <c r="A3198" s="81"/>
      <c r="B3198" s="81"/>
      <c r="C3198" s="22"/>
      <c r="D3198" s="22"/>
    </row>
    <row r="3199" spans="1:4" x14ac:dyDescent="0.25">
      <c r="A3199" s="81"/>
      <c r="B3199" s="81"/>
      <c r="C3199" s="22"/>
      <c r="D3199" s="22"/>
    </row>
    <row r="3200" spans="1:4" x14ac:dyDescent="0.25">
      <c r="A3200" s="81"/>
      <c r="B3200" s="81"/>
      <c r="C3200" s="22"/>
      <c r="D3200" s="22"/>
    </row>
    <row r="3201" spans="1:4" x14ac:dyDescent="0.25">
      <c r="A3201" s="81"/>
      <c r="B3201" s="81"/>
      <c r="C3201" s="22"/>
      <c r="D3201" s="22"/>
    </row>
    <row r="3202" spans="1:4" x14ac:dyDescent="0.25">
      <c r="A3202" s="81"/>
      <c r="B3202" s="81"/>
      <c r="C3202" s="22"/>
      <c r="D3202" s="22"/>
    </row>
    <row r="3203" spans="1:4" x14ac:dyDescent="0.25">
      <c r="A3203" s="81"/>
      <c r="B3203" s="81"/>
      <c r="C3203" s="22"/>
      <c r="D3203" s="22"/>
    </row>
    <row r="3204" spans="1:4" x14ac:dyDescent="0.25">
      <c r="A3204" s="81"/>
      <c r="B3204" s="81"/>
      <c r="C3204" s="22"/>
      <c r="D3204" s="22"/>
    </row>
    <row r="3205" spans="1:4" x14ac:dyDescent="0.25">
      <c r="A3205" s="81"/>
      <c r="B3205" s="81"/>
      <c r="C3205" s="22"/>
      <c r="D3205" s="22"/>
    </row>
    <row r="3206" spans="1:4" x14ac:dyDescent="0.25">
      <c r="A3206" s="81"/>
      <c r="B3206" s="81"/>
      <c r="C3206" s="22"/>
      <c r="D3206" s="22"/>
    </row>
    <row r="3207" spans="1:4" x14ac:dyDescent="0.25">
      <c r="A3207" s="81"/>
      <c r="B3207" s="81"/>
      <c r="C3207" s="22"/>
      <c r="D3207" s="22"/>
    </row>
    <row r="3208" spans="1:4" x14ac:dyDescent="0.25">
      <c r="A3208" s="81"/>
      <c r="B3208" s="81"/>
      <c r="C3208" s="22"/>
      <c r="D3208" s="22"/>
    </row>
    <row r="3209" spans="1:4" x14ac:dyDescent="0.25">
      <c r="A3209" s="81"/>
      <c r="B3209" s="81"/>
      <c r="C3209" s="22"/>
      <c r="D3209" s="22"/>
    </row>
    <row r="3210" spans="1:4" x14ac:dyDescent="0.25">
      <c r="A3210" s="81"/>
      <c r="B3210" s="81"/>
      <c r="C3210" s="22"/>
      <c r="D3210" s="22"/>
    </row>
    <row r="3211" spans="1:4" x14ac:dyDescent="0.25">
      <c r="A3211" s="81"/>
      <c r="B3211" s="81"/>
      <c r="C3211" s="22"/>
      <c r="D3211" s="22"/>
    </row>
    <row r="3212" spans="1:4" x14ac:dyDescent="0.25">
      <c r="A3212" s="81"/>
      <c r="B3212" s="81"/>
      <c r="C3212" s="22"/>
      <c r="D3212" s="22"/>
    </row>
    <row r="3213" spans="1:4" x14ac:dyDescent="0.25">
      <c r="A3213" s="81"/>
      <c r="B3213" s="81"/>
      <c r="C3213" s="22"/>
      <c r="D3213" s="22"/>
    </row>
    <row r="3214" spans="1:4" x14ac:dyDescent="0.25">
      <c r="A3214" s="81"/>
      <c r="B3214" s="81"/>
      <c r="C3214" s="22"/>
      <c r="D3214" s="22"/>
    </row>
    <row r="3215" spans="1:4" x14ac:dyDescent="0.25">
      <c r="A3215" s="81"/>
      <c r="B3215" s="81"/>
      <c r="C3215" s="22"/>
      <c r="D3215" s="22"/>
    </row>
    <row r="3216" spans="1:4" x14ac:dyDescent="0.25">
      <c r="A3216" s="81"/>
      <c r="B3216" s="81"/>
      <c r="C3216" s="22"/>
      <c r="D3216" s="22"/>
    </row>
    <row r="3217" spans="1:4" x14ac:dyDescent="0.25">
      <c r="A3217" s="81"/>
      <c r="B3217" s="81"/>
      <c r="C3217" s="22"/>
      <c r="D3217" s="22"/>
    </row>
    <row r="3218" spans="1:4" x14ac:dyDescent="0.25">
      <c r="A3218" s="81"/>
      <c r="B3218" s="81"/>
      <c r="C3218" s="22"/>
      <c r="D3218" s="22"/>
    </row>
    <row r="3219" spans="1:4" x14ac:dyDescent="0.25">
      <c r="A3219" s="81"/>
      <c r="B3219" s="81"/>
      <c r="C3219" s="22"/>
      <c r="D3219" s="22"/>
    </row>
    <row r="3220" spans="1:4" x14ac:dyDescent="0.25">
      <c r="A3220" s="81"/>
      <c r="B3220" s="81"/>
      <c r="C3220" s="22"/>
      <c r="D3220" s="22"/>
    </row>
    <row r="3221" spans="1:4" x14ac:dyDescent="0.25">
      <c r="A3221" s="81"/>
      <c r="B3221" s="81"/>
      <c r="C3221" s="22"/>
      <c r="D3221" s="22"/>
    </row>
    <row r="3222" spans="1:4" x14ac:dyDescent="0.25">
      <c r="A3222" s="81"/>
      <c r="B3222" s="81"/>
      <c r="C3222" s="22"/>
      <c r="D3222" s="22"/>
    </row>
    <row r="3223" spans="1:4" x14ac:dyDescent="0.25">
      <c r="A3223" s="81"/>
      <c r="B3223" s="81"/>
      <c r="C3223" s="22"/>
      <c r="D3223" s="22"/>
    </row>
    <row r="3224" spans="1:4" x14ac:dyDescent="0.25">
      <c r="A3224" s="81"/>
      <c r="B3224" s="81"/>
      <c r="C3224" s="22"/>
      <c r="D3224" s="22"/>
    </row>
    <row r="3225" spans="1:4" x14ac:dyDescent="0.25">
      <c r="A3225" s="81"/>
      <c r="B3225" s="81"/>
      <c r="C3225" s="22"/>
      <c r="D3225" s="22"/>
    </row>
    <row r="3226" spans="1:4" x14ac:dyDescent="0.25">
      <c r="A3226" s="81"/>
      <c r="B3226" s="81"/>
      <c r="C3226" s="22"/>
      <c r="D3226" s="22"/>
    </row>
    <row r="3227" spans="1:4" x14ac:dyDescent="0.25">
      <c r="A3227" s="81"/>
      <c r="B3227" s="81"/>
      <c r="C3227" s="22"/>
      <c r="D3227" s="22"/>
    </row>
    <row r="3228" spans="1:4" x14ac:dyDescent="0.25">
      <c r="A3228" s="81"/>
      <c r="B3228" s="81"/>
      <c r="C3228" s="22"/>
      <c r="D3228" s="22"/>
    </row>
    <row r="3229" spans="1:4" x14ac:dyDescent="0.25">
      <c r="A3229" s="81"/>
      <c r="B3229" s="81"/>
      <c r="C3229" s="22"/>
      <c r="D3229" s="22"/>
    </row>
    <row r="3230" spans="1:4" x14ac:dyDescent="0.25">
      <c r="A3230" s="81"/>
      <c r="B3230" s="81"/>
      <c r="C3230" s="22"/>
      <c r="D3230" s="22"/>
    </row>
    <row r="3231" spans="1:4" x14ac:dyDescent="0.25">
      <c r="A3231" s="81"/>
      <c r="B3231" s="81"/>
      <c r="C3231" s="22"/>
      <c r="D3231" s="22"/>
    </row>
    <row r="3232" spans="1:4" x14ac:dyDescent="0.25">
      <c r="A3232" s="81"/>
      <c r="B3232" s="81"/>
      <c r="C3232" s="22"/>
      <c r="D3232" s="22"/>
    </row>
    <row r="3233" spans="1:4" x14ac:dyDescent="0.25">
      <c r="A3233" s="81"/>
      <c r="B3233" s="81"/>
      <c r="C3233" s="22"/>
      <c r="D3233" s="22"/>
    </row>
    <row r="3234" spans="1:4" x14ac:dyDescent="0.25">
      <c r="A3234" s="81"/>
      <c r="B3234" s="81"/>
      <c r="C3234" s="22"/>
      <c r="D3234" s="22"/>
    </row>
    <row r="3235" spans="1:4" x14ac:dyDescent="0.25">
      <c r="A3235" s="81"/>
      <c r="B3235" s="81"/>
      <c r="C3235" s="22"/>
      <c r="D3235" s="22"/>
    </row>
    <row r="3236" spans="1:4" x14ac:dyDescent="0.25">
      <c r="A3236" s="81"/>
      <c r="B3236" s="81"/>
      <c r="C3236" s="22"/>
      <c r="D3236" s="22"/>
    </row>
    <row r="3237" spans="1:4" x14ac:dyDescent="0.25">
      <c r="A3237" s="81"/>
      <c r="B3237" s="81"/>
      <c r="C3237" s="22"/>
      <c r="D3237" s="22"/>
    </row>
    <row r="3238" spans="1:4" x14ac:dyDescent="0.25">
      <c r="A3238" s="81"/>
      <c r="B3238" s="81"/>
      <c r="C3238" s="22"/>
      <c r="D3238" s="22"/>
    </row>
    <row r="3239" spans="1:4" x14ac:dyDescent="0.25">
      <c r="A3239" s="81"/>
      <c r="B3239" s="81"/>
      <c r="C3239" s="22"/>
      <c r="D3239" s="22"/>
    </row>
    <row r="3240" spans="1:4" x14ac:dyDescent="0.25">
      <c r="A3240" s="81"/>
      <c r="B3240" s="81"/>
      <c r="C3240" s="22"/>
      <c r="D3240" s="22"/>
    </row>
    <row r="3241" spans="1:4" x14ac:dyDescent="0.25">
      <c r="A3241" s="81"/>
      <c r="B3241" s="81"/>
      <c r="C3241" s="22"/>
      <c r="D3241" s="22"/>
    </row>
    <row r="3242" spans="1:4" x14ac:dyDescent="0.25">
      <c r="A3242" s="81"/>
      <c r="B3242" s="81"/>
      <c r="C3242" s="22"/>
      <c r="D3242" s="22"/>
    </row>
    <row r="3243" spans="1:4" x14ac:dyDescent="0.25">
      <c r="A3243" s="81"/>
      <c r="B3243" s="81"/>
      <c r="C3243" s="22"/>
      <c r="D3243" s="22"/>
    </row>
    <row r="3244" spans="1:4" x14ac:dyDescent="0.25">
      <c r="A3244" s="81"/>
      <c r="B3244" s="81"/>
      <c r="C3244" s="22"/>
      <c r="D3244" s="22"/>
    </row>
    <row r="3245" spans="1:4" x14ac:dyDescent="0.25">
      <c r="A3245" s="81"/>
      <c r="B3245" s="81"/>
      <c r="C3245" s="22"/>
      <c r="D3245" s="22"/>
    </row>
    <row r="3246" spans="1:4" x14ac:dyDescent="0.25">
      <c r="A3246" s="81"/>
      <c r="B3246" s="81"/>
      <c r="C3246" s="22"/>
      <c r="D3246" s="22"/>
    </row>
    <row r="3247" spans="1:4" x14ac:dyDescent="0.25">
      <c r="A3247" s="81"/>
      <c r="B3247" s="81"/>
      <c r="C3247" s="22"/>
      <c r="D3247" s="22"/>
    </row>
    <row r="3248" spans="1:4" x14ac:dyDescent="0.25">
      <c r="A3248" s="81"/>
      <c r="B3248" s="81"/>
      <c r="C3248" s="22"/>
      <c r="D3248" s="22"/>
    </row>
    <row r="3249" spans="1:4" x14ac:dyDescent="0.25">
      <c r="A3249" s="81"/>
      <c r="B3249" s="81"/>
      <c r="C3249" s="22"/>
      <c r="D3249" s="22"/>
    </row>
    <row r="3250" spans="1:4" x14ac:dyDescent="0.25">
      <c r="A3250" s="81"/>
      <c r="B3250" s="81"/>
      <c r="C3250" s="22"/>
      <c r="D3250" s="22"/>
    </row>
    <row r="3251" spans="1:4" x14ac:dyDescent="0.25">
      <c r="A3251" s="81"/>
      <c r="B3251" s="81"/>
      <c r="C3251" s="22"/>
      <c r="D3251" s="22"/>
    </row>
    <row r="3252" spans="1:4" x14ac:dyDescent="0.25">
      <c r="A3252" s="81"/>
      <c r="B3252" s="81"/>
      <c r="C3252" s="22"/>
      <c r="D3252" s="22"/>
    </row>
    <row r="3253" spans="1:4" x14ac:dyDescent="0.25">
      <c r="A3253" s="81"/>
      <c r="B3253" s="81"/>
      <c r="C3253" s="22"/>
      <c r="D3253" s="22"/>
    </row>
    <row r="3254" spans="1:4" x14ac:dyDescent="0.25">
      <c r="A3254" s="81"/>
      <c r="B3254" s="81"/>
      <c r="C3254" s="22"/>
      <c r="D3254" s="22"/>
    </row>
    <row r="3255" spans="1:4" x14ac:dyDescent="0.25">
      <c r="A3255" s="81"/>
      <c r="B3255" s="81"/>
      <c r="C3255" s="22"/>
      <c r="D3255" s="22"/>
    </row>
    <row r="3256" spans="1:4" x14ac:dyDescent="0.25">
      <c r="A3256" s="81"/>
      <c r="B3256" s="81"/>
      <c r="C3256" s="22"/>
      <c r="D3256" s="22"/>
    </row>
    <row r="3257" spans="1:4" x14ac:dyDescent="0.25">
      <c r="A3257" s="81"/>
      <c r="B3257" s="81"/>
      <c r="C3257" s="22"/>
      <c r="D3257" s="22"/>
    </row>
    <row r="3258" spans="1:4" x14ac:dyDescent="0.25">
      <c r="A3258" s="81"/>
      <c r="B3258" s="81"/>
      <c r="C3258" s="22"/>
      <c r="D3258" s="22"/>
    </row>
    <row r="3259" spans="1:4" x14ac:dyDescent="0.25">
      <c r="A3259" s="81"/>
      <c r="B3259" s="81"/>
      <c r="C3259" s="22"/>
      <c r="D3259" s="22"/>
    </row>
    <row r="3260" spans="1:4" x14ac:dyDescent="0.25">
      <c r="A3260" s="81"/>
      <c r="B3260" s="81"/>
      <c r="C3260" s="22"/>
      <c r="D3260" s="22"/>
    </row>
    <row r="3261" spans="1:4" x14ac:dyDescent="0.25">
      <c r="A3261" s="81"/>
      <c r="B3261" s="81"/>
      <c r="C3261" s="22"/>
      <c r="D3261" s="22"/>
    </row>
    <row r="3262" spans="1:4" x14ac:dyDescent="0.25">
      <c r="A3262" s="81"/>
      <c r="B3262" s="81"/>
      <c r="C3262" s="22"/>
      <c r="D3262" s="22"/>
    </row>
    <row r="3263" spans="1:4" x14ac:dyDescent="0.25">
      <c r="A3263" s="81"/>
      <c r="B3263" s="81"/>
      <c r="C3263" s="22"/>
      <c r="D3263" s="22"/>
    </row>
    <row r="3264" spans="1:4" x14ac:dyDescent="0.25">
      <c r="A3264" s="81"/>
      <c r="B3264" s="81"/>
      <c r="C3264" s="22"/>
      <c r="D3264" s="22"/>
    </row>
    <row r="3265" spans="1:4" x14ac:dyDescent="0.25">
      <c r="A3265" s="81"/>
      <c r="B3265" s="81"/>
      <c r="C3265" s="22"/>
      <c r="D3265" s="22"/>
    </row>
    <row r="3266" spans="1:4" x14ac:dyDescent="0.25">
      <c r="A3266" s="81"/>
      <c r="B3266" s="81"/>
      <c r="C3266" s="22"/>
      <c r="D3266" s="22"/>
    </row>
    <row r="3267" spans="1:4" x14ac:dyDescent="0.25">
      <c r="A3267" s="81"/>
      <c r="B3267" s="81"/>
      <c r="C3267" s="22"/>
      <c r="D3267" s="22"/>
    </row>
    <row r="3268" spans="1:4" x14ac:dyDescent="0.25">
      <c r="A3268" s="81"/>
      <c r="B3268" s="81"/>
      <c r="C3268" s="22"/>
      <c r="D3268" s="22"/>
    </row>
    <row r="3269" spans="1:4" x14ac:dyDescent="0.25">
      <c r="A3269" s="81"/>
      <c r="B3269" s="81"/>
      <c r="C3269" s="22"/>
      <c r="D3269" s="22"/>
    </row>
    <row r="3270" spans="1:4" x14ac:dyDescent="0.25">
      <c r="A3270" s="81"/>
      <c r="B3270" s="81"/>
      <c r="C3270" s="22"/>
      <c r="D3270" s="22"/>
    </row>
    <row r="3271" spans="1:4" x14ac:dyDescent="0.25">
      <c r="A3271" s="81"/>
      <c r="B3271" s="81"/>
      <c r="C3271" s="22"/>
      <c r="D3271" s="22"/>
    </row>
    <row r="3272" spans="1:4" x14ac:dyDescent="0.25">
      <c r="A3272" s="81"/>
      <c r="B3272" s="81"/>
      <c r="C3272" s="22"/>
      <c r="D3272" s="22"/>
    </row>
    <row r="3273" spans="1:4" x14ac:dyDescent="0.25">
      <c r="A3273" s="81"/>
      <c r="B3273" s="81"/>
      <c r="C3273" s="22"/>
      <c r="D3273" s="22"/>
    </row>
    <row r="3274" spans="1:4" x14ac:dyDescent="0.25">
      <c r="A3274" s="81"/>
      <c r="B3274" s="81"/>
      <c r="C3274" s="22"/>
      <c r="D3274" s="22"/>
    </row>
    <row r="3275" spans="1:4" x14ac:dyDescent="0.25">
      <c r="A3275" s="81"/>
      <c r="B3275" s="81"/>
      <c r="C3275" s="22"/>
      <c r="D3275" s="22"/>
    </row>
    <row r="3276" spans="1:4" x14ac:dyDescent="0.25">
      <c r="A3276" s="81"/>
      <c r="B3276" s="81"/>
      <c r="C3276" s="22"/>
      <c r="D3276" s="22"/>
    </row>
    <row r="3277" spans="1:4" x14ac:dyDescent="0.25">
      <c r="A3277" s="81"/>
      <c r="B3277" s="81"/>
      <c r="C3277" s="22"/>
      <c r="D3277" s="22"/>
    </row>
    <row r="3278" spans="1:4" x14ac:dyDescent="0.25">
      <c r="A3278" s="81"/>
      <c r="B3278" s="81"/>
      <c r="C3278" s="22"/>
      <c r="D3278" s="22"/>
    </row>
    <row r="3279" spans="1:4" x14ac:dyDescent="0.25">
      <c r="A3279" s="81"/>
      <c r="B3279" s="81"/>
      <c r="C3279" s="22"/>
      <c r="D3279" s="22"/>
    </row>
    <row r="3280" spans="1:4" x14ac:dyDescent="0.25">
      <c r="A3280" s="81"/>
      <c r="B3280" s="81"/>
      <c r="C3280" s="22"/>
      <c r="D3280" s="22"/>
    </row>
    <row r="3281" spans="1:4" x14ac:dyDescent="0.25">
      <c r="A3281" s="81"/>
      <c r="B3281" s="81"/>
      <c r="C3281" s="22"/>
      <c r="D3281" s="22"/>
    </row>
    <row r="3282" spans="1:4" x14ac:dyDescent="0.25">
      <c r="A3282" s="81"/>
      <c r="B3282" s="81"/>
      <c r="C3282" s="22"/>
      <c r="D3282" s="22"/>
    </row>
    <row r="3283" spans="1:4" x14ac:dyDescent="0.25">
      <c r="A3283" s="81"/>
      <c r="B3283" s="81"/>
      <c r="C3283" s="22"/>
      <c r="D3283" s="22"/>
    </row>
    <row r="3284" spans="1:4" x14ac:dyDescent="0.25">
      <c r="A3284" s="81"/>
      <c r="B3284" s="81"/>
      <c r="C3284" s="22"/>
      <c r="D3284" s="22"/>
    </row>
    <row r="3285" spans="1:4" x14ac:dyDescent="0.25">
      <c r="A3285" s="81"/>
      <c r="B3285" s="81"/>
      <c r="C3285" s="22"/>
      <c r="D3285" s="22"/>
    </row>
    <row r="3286" spans="1:4" x14ac:dyDescent="0.25">
      <c r="A3286" s="81"/>
      <c r="B3286" s="81"/>
      <c r="C3286" s="22"/>
      <c r="D3286" s="22"/>
    </row>
    <row r="3287" spans="1:4" x14ac:dyDescent="0.25">
      <c r="A3287" s="81"/>
      <c r="B3287" s="81"/>
      <c r="C3287" s="22"/>
      <c r="D3287" s="22"/>
    </row>
    <row r="3288" spans="1:4" x14ac:dyDescent="0.25">
      <c r="A3288" s="81"/>
      <c r="B3288" s="81"/>
      <c r="C3288" s="22"/>
      <c r="D3288" s="22"/>
    </row>
    <row r="3289" spans="1:4" x14ac:dyDescent="0.25">
      <c r="A3289" s="81"/>
      <c r="B3289" s="81"/>
      <c r="C3289" s="22"/>
      <c r="D3289" s="22"/>
    </row>
    <row r="3290" spans="1:4" x14ac:dyDescent="0.25">
      <c r="A3290" s="81"/>
      <c r="B3290" s="81"/>
      <c r="C3290" s="22"/>
      <c r="D3290" s="22"/>
    </row>
    <row r="3291" spans="1:4" x14ac:dyDescent="0.25">
      <c r="A3291" s="81"/>
      <c r="B3291" s="81"/>
      <c r="C3291" s="22"/>
      <c r="D3291" s="22"/>
    </row>
    <row r="3292" spans="1:4" x14ac:dyDescent="0.25">
      <c r="A3292" s="81"/>
      <c r="B3292" s="81"/>
      <c r="C3292" s="22"/>
      <c r="D3292" s="22"/>
    </row>
    <row r="3293" spans="1:4" x14ac:dyDescent="0.25">
      <c r="A3293" s="81"/>
      <c r="B3293" s="81"/>
      <c r="C3293" s="22"/>
      <c r="D3293" s="22"/>
    </row>
    <row r="3294" spans="1:4" x14ac:dyDescent="0.25">
      <c r="A3294" s="81"/>
      <c r="B3294" s="81"/>
      <c r="C3294" s="22"/>
      <c r="D3294" s="22"/>
    </row>
    <row r="3295" spans="1:4" x14ac:dyDescent="0.25">
      <c r="A3295" s="81"/>
      <c r="B3295" s="81"/>
      <c r="C3295" s="22"/>
      <c r="D3295" s="22"/>
    </row>
    <row r="3296" spans="1:4" x14ac:dyDescent="0.25">
      <c r="A3296" s="81"/>
      <c r="B3296" s="81"/>
      <c r="C3296" s="22"/>
      <c r="D3296" s="22"/>
    </row>
    <row r="3297" spans="1:4" x14ac:dyDescent="0.25">
      <c r="A3297" s="81"/>
      <c r="B3297" s="81"/>
      <c r="C3297" s="22"/>
      <c r="D3297" s="22"/>
    </row>
    <row r="3298" spans="1:4" x14ac:dyDescent="0.25">
      <c r="A3298" s="81"/>
      <c r="B3298" s="81"/>
      <c r="C3298" s="22"/>
      <c r="D3298" s="22"/>
    </row>
    <row r="3299" spans="1:4" x14ac:dyDescent="0.25">
      <c r="A3299" s="81"/>
      <c r="B3299" s="81"/>
      <c r="C3299" s="22"/>
      <c r="D3299" s="22"/>
    </row>
    <row r="3300" spans="1:4" x14ac:dyDescent="0.25">
      <c r="A3300" s="81"/>
      <c r="B3300" s="81"/>
      <c r="C3300" s="22"/>
      <c r="D3300" s="22"/>
    </row>
    <row r="3301" spans="1:4" x14ac:dyDescent="0.25">
      <c r="A3301" s="81"/>
      <c r="B3301" s="81"/>
      <c r="C3301" s="22"/>
      <c r="D3301" s="22"/>
    </row>
    <row r="3302" spans="1:4" x14ac:dyDescent="0.25">
      <c r="A3302" s="81"/>
      <c r="B3302" s="81"/>
      <c r="C3302" s="22"/>
      <c r="D3302" s="22"/>
    </row>
    <row r="3303" spans="1:4" x14ac:dyDescent="0.25">
      <c r="A3303" s="81"/>
      <c r="B3303" s="81"/>
      <c r="C3303" s="22"/>
      <c r="D3303" s="22"/>
    </row>
    <row r="3304" spans="1:4" x14ac:dyDescent="0.25">
      <c r="A3304" s="81"/>
      <c r="B3304" s="81"/>
      <c r="C3304" s="22"/>
      <c r="D3304" s="22"/>
    </row>
    <row r="3305" spans="1:4" x14ac:dyDescent="0.25">
      <c r="A3305" s="81"/>
      <c r="B3305" s="81"/>
      <c r="C3305" s="22"/>
      <c r="D3305" s="22"/>
    </row>
    <row r="3306" spans="1:4" x14ac:dyDescent="0.25">
      <c r="A3306" s="81"/>
      <c r="B3306" s="81"/>
      <c r="C3306" s="22"/>
      <c r="D3306" s="22"/>
    </row>
    <row r="3307" spans="1:4" x14ac:dyDescent="0.25">
      <c r="A3307" s="81"/>
      <c r="B3307" s="81"/>
      <c r="C3307" s="22"/>
      <c r="D3307" s="22"/>
    </row>
    <row r="3308" spans="1:4" x14ac:dyDescent="0.25">
      <c r="A3308" s="81"/>
      <c r="B3308" s="81"/>
      <c r="C3308" s="22"/>
      <c r="D3308" s="22"/>
    </row>
    <row r="3309" spans="1:4" x14ac:dyDescent="0.25">
      <c r="A3309" s="81"/>
      <c r="B3309" s="81"/>
      <c r="C3309" s="22"/>
      <c r="D3309" s="22"/>
    </row>
    <row r="3310" spans="1:4" x14ac:dyDescent="0.25">
      <c r="A3310" s="81"/>
      <c r="B3310" s="81"/>
      <c r="C3310" s="22"/>
      <c r="D3310" s="22"/>
    </row>
    <row r="3311" spans="1:4" x14ac:dyDescent="0.25">
      <c r="A3311" s="81"/>
      <c r="B3311" s="81"/>
      <c r="C3311" s="22"/>
      <c r="D3311" s="22"/>
    </row>
    <row r="3312" spans="1:4" x14ac:dyDescent="0.25">
      <c r="A3312" s="81"/>
      <c r="B3312" s="81"/>
      <c r="C3312" s="22"/>
      <c r="D3312" s="22"/>
    </row>
    <row r="3313" spans="1:4" x14ac:dyDescent="0.25">
      <c r="A3313" s="81"/>
      <c r="B3313" s="81"/>
      <c r="C3313" s="22"/>
      <c r="D3313" s="22"/>
    </row>
    <row r="3314" spans="1:4" x14ac:dyDescent="0.25">
      <c r="A3314" s="81"/>
      <c r="B3314" s="81"/>
      <c r="C3314" s="22"/>
      <c r="D3314" s="22"/>
    </row>
    <row r="3315" spans="1:4" x14ac:dyDescent="0.25">
      <c r="A3315" s="81"/>
      <c r="B3315" s="81"/>
      <c r="C3315" s="22"/>
      <c r="D3315" s="22"/>
    </row>
    <row r="3316" spans="1:4" x14ac:dyDescent="0.25">
      <c r="A3316" s="81"/>
      <c r="B3316" s="81"/>
      <c r="C3316" s="22"/>
      <c r="D3316" s="22"/>
    </row>
    <row r="3317" spans="1:4" x14ac:dyDescent="0.25">
      <c r="A3317" s="81"/>
      <c r="B3317" s="81"/>
      <c r="C3317" s="22"/>
      <c r="D3317" s="22"/>
    </row>
    <row r="3318" spans="1:4" x14ac:dyDescent="0.25">
      <c r="A3318" s="81"/>
      <c r="B3318" s="81"/>
      <c r="C3318" s="22"/>
      <c r="D3318" s="22"/>
    </row>
    <row r="3319" spans="1:4" x14ac:dyDescent="0.25">
      <c r="A3319" s="81"/>
      <c r="B3319" s="81"/>
      <c r="C3319" s="22"/>
      <c r="D3319" s="22"/>
    </row>
    <row r="3320" spans="1:4" x14ac:dyDescent="0.25">
      <c r="A3320" s="81"/>
      <c r="B3320" s="81"/>
      <c r="C3320" s="22"/>
      <c r="D3320" s="22"/>
    </row>
    <row r="3321" spans="1:4" x14ac:dyDescent="0.25">
      <c r="A3321" s="81"/>
      <c r="B3321" s="81"/>
      <c r="C3321" s="22"/>
      <c r="D3321" s="22"/>
    </row>
    <row r="3322" spans="1:4" x14ac:dyDescent="0.25">
      <c r="A3322" s="81"/>
      <c r="B3322" s="81"/>
      <c r="C3322" s="22"/>
      <c r="D3322" s="22"/>
    </row>
    <row r="3323" spans="1:4" x14ac:dyDescent="0.25">
      <c r="A3323" s="81"/>
      <c r="B3323" s="81"/>
      <c r="C3323" s="22"/>
      <c r="D3323" s="22"/>
    </row>
    <row r="3324" spans="1:4" x14ac:dyDescent="0.25">
      <c r="A3324" s="81"/>
      <c r="B3324" s="81"/>
      <c r="C3324" s="22"/>
      <c r="D3324" s="22"/>
    </row>
    <row r="3325" spans="1:4" x14ac:dyDescent="0.25">
      <c r="A3325" s="81"/>
      <c r="B3325" s="81"/>
      <c r="C3325" s="22"/>
      <c r="D3325" s="22"/>
    </row>
    <row r="3326" spans="1:4" x14ac:dyDescent="0.25">
      <c r="A3326" s="81"/>
      <c r="B3326" s="81"/>
      <c r="C3326" s="22"/>
      <c r="D3326" s="22"/>
    </row>
    <row r="3327" spans="1:4" x14ac:dyDescent="0.25">
      <c r="A3327" s="81"/>
      <c r="B3327" s="81"/>
      <c r="C3327" s="22"/>
      <c r="D3327" s="22"/>
    </row>
    <row r="3328" spans="1:4" x14ac:dyDescent="0.25">
      <c r="A3328" s="81"/>
      <c r="B3328" s="81"/>
      <c r="C3328" s="22"/>
      <c r="D3328" s="22"/>
    </row>
    <row r="3329" spans="1:4" x14ac:dyDescent="0.25">
      <c r="A3329" s="81"/>
      <c r="B3329" s="81"/>
      <c r="C3329" s="22"/>
      <c r="D3329" s="22"/>
    </row>
    <row r="3330" spans="1:4" x14ac:dyDescent="0.25">
      <c r="A3330" s="81"/>
      <c r="B3330" s="81"/>
      <c r="C3330" s="22"/>
      <c r="D3330" s="22"/>
    </row>
    <row r="3331" spans="1:4" x14ac:dyDescent="0.25">
      <c r="A3331" s="81"/>
      <c r="B3331" s="81"/>
      <c r="C3331" s="22"/>
      <c r="D3331" s="22"/>
    </row>
    <row r="3332" spans="1:4" x14ac:dyDescent="0.25">
      <c r="A3332" s="81"/>
      <c r="B3332" s="81"/>
      <c r="C3332" s="22"/>
      <c r="D3332" s="22"/>
    </row>
    <row r="3333" spans="1:4" x14ac:dyDescent="0.25">
      <c r="A3333" s="81"/>
      <c r="B3333" s="81"/>
      <c r="C3333" s="22"/>
      <c r="D3333" s="22"/>
    </row>
    <row r="3334" spans="1:4" x14ac:dyDescent="0.25">
      <c r="A3334" s="81"/>
      <c r="B3334" s="81"/>
      <c r="C3334" s="22"/>
      <c r="D3334" s="22"/>
    </row>
    <row r="3335" spans="1:4" x14ac:dyDescent="0.25">
      <c r="A3335" s="81"/>
      <c r="B3335" s="81"/>
      <c r="C3335" s="22"/>
      <c r="D3335" s="22"/>
    </row>
    <row r="3336" spans="1:4" x14ac:dyDescent="0.25">
      <c r="A3336" s="81"/>
      <c r="B3336" s="81"/>
      <c r="C3336" s="22"/>
      <c r="D3336" s="22"/>
    </row>
    <row r="3337" spans="1:4" x14ac:dyDescent="0.25">
      <c r="A3337" s="81"/>
      <c r="B3337" s="81"/>
      <c r="C3337" s="22"/>
      <c r="D3337" s="22"/>
    </row>
    <row r="3338" spans="1:4" x14ac:dyDescent="0.25">
      <c r="A3338" s="81"/>
      <c r="B3338" s="81"/>
      <c r="C3338" s="22"/>
      <c r="D3338" s="22"/>
    </row>
    <row r="3339" spans="1:4" x14ac:dyDescent="0.25">
      <c r="A3339" s="81"/>
      <c r="B3339" s="81"/>
      <c r="C3339" s="22"/>
      <c r="D3339" s="22"/>
    </row>
    <row r="3340" spans="1:4" x14ac:dyDescent="0.25">
      <c r="A3340" s="81"/>
      <c r="B3340" s="81"/>
      <c r="C3340" s="22"/>
      <c r="D3340" s="22"/>
    </row>
    <row r="3341" spans="1:4" x14ac:dyDescent="0.25">
      <c r="A3341" s="81"/>
      <c r="B3341" s="81"/>
      <c r="C3341" s="22"/>
      <c r="D3341" s="22"/>
    </row>
    <row r="3342" spans="1:4" x14ac:dyDescent="0.25">
      <c r="A3342" s="81"/>
      <c r="B3342" s="81"/>
      <c r="C3342" s="22"/>
      <c r="D3342" s="22"/>
    </row>
    <row r="3343" spans="1:4" x14ac:dyDescent="0.25">
      <c r="A3343" s="81"/>
      <c r="B3343" s="81"/>
      <c r="C3343" s="22"/>
      <c r="D3343" s="22"/>
    </row>
    <row r="3344" spans="1:4" x14ac:dyDescent="0.25">
      <c r="A3344" s="81"/>
      <c r="B3344" s="81"/>
      <c r="C3344" s="22"/>
      <c r="D3344" s="22"/>
    </row>
    <row r="3345" spans="1:4" x14ac:dyDescent="0.25">
      <c r="A3345" s="81"/>
      <c r="B3345" s="81"/>
      <c r="C3345" s="22"/>
      <c r="D3345" s="22"/>
    </row>
    <row r="3346" spans="1:4" x14ac:dyDescent="0.25">
      <c r="A3346" s="81"/>
      <c r="B3346" s="81"/>
      <c r="C3346" s="22"/>
      <c r="D3346" s="22"/>
    </row>
    <row r="3347" spans="1:4" x14ac:dyDescent="0.25">
      <c r="A3347" s="81"/>
      <c r="B3347" s="81"/>
      <c r="C3347" s="22"/>
      <c r="D3347" s="22"/>
    </row>
    <row r="3348" spans="1:4" x14ac:dyDescent="0.25">
      <c r="A3348" s="81"/>
      <c r="B3348" s="81"/>
      <c r="C3348" s="22"/>
      <c r="D3348" s="22"/>
    </row>
    <row r="3349" spans="1:4" x14ac:dyDescent="0.25">
      <c r="A3349" s="81"/>
      <c r="B3349" s="81"/>
      <c r="C3349" s="22"/>
      <c r="D3349" s="22"/>
    </row>
    <row r="3350" spans="1:4" x14ac:dyDescent="0.25">
      <c r="A3350" s="81"/>
      <c r="B3350" s="81"/>
      <c r="C3350" s="22"/>
      <c r="D3350" s="22"/>
    </row>
    <row r="3351" spans="1:4" x14ac:dyDescent="0.25">
      <c r="A3351" s="81"/>
      <c r="B3351" s="81"/>
      <c r="C3351" s="22"/>
      <c r="D3351" s="22"/>
    </row>
    <row r="3352" spans="1:4" x14ac:dyDescent="0.25">
      <c r="A3352" s="81"/>
      <c r="B3352" s="81"/>
      <c r="C3352" s="22"/>
      <c r="D3352" s="22"/>
    </row>
    <row r="3353" spans="1:4" x14ac:dyDescent="0.25">
      <c r="A3353" s="81"/>
      <c r="B3353" s="81"/>
      <c r="C3353" s="22"/>
      <c r="D3353" s="22"/>
    </row>
    <row r="3354" spans="1:4" x14ac:dyDescent="0.25">
      <c r="A3354" s="81"/>
      <c r="B3354" s="81"/>
      <c r="C3354" s="22"/>
      <c r="D3354" s="22"/>
    </row>
    <row r="3355" spans="1:4" x14ac:dyDescent="0.25">
      <c r="A3355" s="81"/>
      <c r="B3355" s="81"/>
      <c r="C3355" s="22"/>
      <c r="D3355" s="22"/>
    </row>
    <row r="3356" spans="1:4" x14ac:dyDescent="0.25">
      <c r="A3356" s="81"/>
      <c r="B3356" s="81"/>
      <c r="C3356" s="22"/>
      <c r="D3356" s="22"/>
    </row>
    <row r="3357" spans="1:4" x14ac:dyDescent="0.25">
      <c r="A3357" s="81"/>
      <c r="B3357" s="81"/>
      <c r="C3357" s="22"/>
      <c r="D3357" s="22"/>
    </row>
    <row r="3358" spans="1:4" x14ac:dyDescent="0.25">
      <c r="A3358" s="81"/>
      <c r="B3358" s="81"/>
      <c r="C3358" s="22"/>
      <c r="D3358" s="22"/>
    </row>
    <row r="3359" spans="1:4" x14ac:dyDescent="0.25">
      <c r="A3359" s="81"/>
      <c r="B3359" s="81"/>
      <c r="C3359" s="22"/>
      <c r="D3359" s="22"/>
    </row>
    <row r="3360" spans="1:4" x14ac:dyDescent="0.25">
      <c r="A3360" s="81"/>
      <c r="B3360" s="81"/>
      <c r="C3360" s="22"/>
      <c r="D3360" s="22"/>
    </row>
    <row r="3361" spans="1:4" x14ac:dyDescent="0.25">
      <c r="A3361" s="81"/>
      <c r="B3361" s="81"/>
      <c r="C3361" s="22"/>
      <c r="D3361" s="22"/>
    </row>
    <row r="3362" spans="1:4" x14ac:dyDescent="0.25">
      <c r="A3362" s="81"/>
      <c r="B3362" s="81"/>
      <c r="C3362" s="22"/>
      <c r="D3362" s="22"/>
    </row>
    <row r="3363" spans="1:4" x14ac:dyDescent="0.25">
      <c r="A3363" s="81"/>
      <c r="B3363" s="81"/>
      <c r="C3363" s="22"/>
      <c r="D3363" s="22"/>
    </row>
    <row r="3364" spans="1:4" x14ac:dyDescent="0.25">
      <c r="A3364" s="81"/>
      <c r="B3364" s="81"/>
      <c r="C3364" s="22"/>
      <c r="D3364" s="22"/>
    </row>
    <row r="3365" spans="1:4" x14ac:dyDescent="0.25">
      <c r="A3365" s="81"/>
      <c r="B3365" s="81"/>
      <c r="C3365" s="22"/>
      <c r="D3365" s="22"/>
    </row>
    <row r="3366" spans="1:4" x14ac:dyDescent="0.25">
      <c r="A3366" s="81"/>
      <c r="B3366" s="81"/>
      <c r="C3366" s="22"/>
      <c r="D3366" s="22"/>
    </row>
    <row r="3367" spans="1:4" x14ac:dyDescent="0.25">
      <c r="A3367" s="81"/>
      <c r="B3367" s="81"/>
      <c r="C3367" s="22"/>
      <c r="D3367" s="22"/>
    </row>
    <row r="3368" spans="1:4" x14ac:dyDescent="0.25">
      <c r="A3368" s="81"/>
      <c r="B3368" s="81"/>
      <c r="C3368" s="22"/>
      <c r="D3368" s="22"/>
    </row>
    <row r="3369" spans="1:4" x14ac:dyDescent="0.25">
      <c r="A3369" s="81"/>
      <c r="B3369" s="81"/>
      <c r="C3369" s="22"/>
      <c r="D3369" s="22"/>
    </row>
    <row r="3370" spans="1:4" x14ac:dyDescent="0.25">
      <c r="A3370" s="81"/>
      <c r="B3370" s="81"/>
      <c r="C3370" s="22"/>
      <c r="D3370" s="22"/>
    </row>
    <row r="3371" spans="1:4" x14ac:dyDescent="0.25">
      <c r="A3371" s="81"/>
      <c r="B3371" s="81"/>
      <c r="C3371" s="22"/>
      <c r="D3371" s="22"/>
    </row>
    <row r="3372" spans="1:4" x14ac:dyDescent="0.25">
      <c r="A3372" s="81"/>
      <c r="B3372" s="81"/>
      <c r="C3372" s="22"/>
      <c r="D3372" s="22"/>
    </row>
    <row r="3373" spans="1:4" x14ac:dyDescent="0.25">
      <c r="A3373" s="81"/>
      <c r="B3373" s="81"/>
      <c r="C3373" s="22"/>
      <c r="D3373" s="22"/>
    </row>
    <row r="3374" spans="1:4" x14ac:dyDescent="0.25">
      <c r="A3374" s="81"/>
      <c r="B3374" s="81"/>
      <c r="C3374" s="22"/>
      <c r="D3374" s="22"/>
    </row>
    <row r="3375" spans="1:4" x14ac:dyDescent="0.25">
      <c r="A3375" s="81"/>
      <c r="B3375" s="81"/>
      <c r="C3375" s="22"/>
      <c r="D3375" s="22"/>
    </row>
    <row r="3376" spans="1:4" x14ac:dyDescent="0.25">
      <c r="A3376" s="81"/>
      <c r="B3376" s="81"/>
      <c r="C3376" s="22"/>
      <c r="D3376" s="22"/>
    </row>
    <row r="3377" spans="1:4" x14ac:dyDescent="0.25">
      <c r="A3377" s="81"/>
      <c r="B3377" s="81"/>
      <c r="C3377" s="22"/>
      <c r="D3377" s="22"/>
    </row>
    <row r="3378" spans="1:4" x14ac:dyDescent="0.25">
      <c r="A3378" s="81"/>
      <c r="B3378" s="81"/>
      <c r="C3378" s="22"/>
      <c r="D3378" s="22"/>
    </row>
    <row r="3379" spans="1:4" x14ac:dyDescent="0.25">
      <c r="A3379" s="81"/>
      <c r="B3379" s="81"/>
      <c r="C3379" s="22"/>
      <c r="D3379" s="22"/>
    </row>
    <row r="3380" spans="1:4" x14ac:dyDescent="0.25">
      <c r="A3380" s="81"/>
      <c r="B3380" s="81"/>
      <c r="C3380" s="22"/>
      <c r="D3380" s="22"/>
    </row>
    <row r="3381" spans="1:4" x14ac:dyDescent="0.25">
      <c r="A3381" s="81"/>
      <c r="B3381" s="81"/>
      <c r="C3381" s="22"/>
      <c r="D3381" s="22"/>
    </row>
    <row r="3382" spans="1:4" x14ac:dyDescent="0.25">
      <c r="A3382" s="81"/>
      <c r="B3382" s="81"/>
      <c r="C3382" s="22"/>
      <c r="D3382" s="22"/>
    </row>
    <row r="3383" spans="1:4" x14ac:dyDescent="0.25">
      <c r="A3383" s="81"/>
      <c r="B3383" s="81"/>
      <c r="C3383" s="22"/>
      <c r="D3383" s="22"/>
    </row>
    <row r="3384" spans="1:4" x14ac:dyDescent="0.25">
      <c r="A3384" s="81"/>
      <c r="B3384" s="81"/>
      <c r="C3384" s="22"/>
      <c r="D3384" s="22"/>
    </row>
    <row r="3385" spans="1:4" x14ac:dyDescent="0.25">
      <c r="A3385" s="81"/>
      <c r="B3385" s="81"/>
      <c r="C3385" s="22"/>
      <c r="D3385" s="22"/>
    </row>
    <row r="3386" spans="1:4" x14ac:dyDescent="0.25">
      <c r="A3386" s="81"/>
      <c r="B3386" s="81"/>
      <c r="C3386" s="22"/>
      <c r="D3386" s="22"/>
    </row>
    <row r="3387" spans="1:4" x14ac:dyDescent="0.25">
      <c r="A3387" s="81"/>
      <c r="B3387" s="81"/>
      <c r="C3387" s="22"/>
      <c r="D3387" s="22"/>
    </row>
    <row r="3388" spans="1:4" x14ac:dyDescent="0.25">
      <c r="A3388" s="81"/>
      <c r="B3388" s="81"/>
      <c r="C3388" s="22"/>
      <c r="D3388" s="22"/>
    </row>
    <row r="3389" spans="1:4" x14ac:dyDescent="0.25">
      <c r="A3389" s="81"/>
      <c r="B3389" s="81"/>
      <c r="C3389" s="22"/>
      <c r="D3389" s="22"/>
    </row>
    <row r="3390" spans="1:4" x14ac:dyDescent="0.25">
      <c r="A3390" s="81"/>
      <c r="B3390" s="81"/>
      <c r="C3390" s="22"/>
      <c r="D3390" s="22"/>
    </row>
    <row r="3391" spans="1:4" x14ac:dyDescent="0.25">
      <c r="A3391" s="81"/>
      <c r="B3391" s="81"/>
      <c r="C3391" s="22"/>
      <c r="D3391" s="22"/>
    </row>
    <row r="3392" spans="1:4" x14ac:dyDescent="0.25">
      <c r="A3392" s="81"/>
      <c r="B3392" s="81"/>
      <c r="C3392" s="22"/>
      <c r="D3392" s="22"/>
    </row>
    <row r="3393" spans="1:4" x14ac:dyDescent="0.25">
      <c r="A3393" s="81"/>
      <c r="B3393" s="81"/>
      <c r="C3393" s="22"/>
      <c r="D3393" s="22"/>
    </row>
    <row r="3394" spans="1:4" x14ac:dyDescent="0.25">
      <c r="A3394" s="81"/>
      <c r="B3394" s="81"/>
      <c r="C3394" s="22"/>
      <c r="D3394" s="22"/>
    </row>
    <row r="3395" spans="1:4" x14ac:dyDescent="0.25">
      <c r="A3395" s="81"/>
      <c r="B3395" s="81"/>
      <c r="C3395" s="22"/>
      <c r="D3395" s="22"/>
    </row>
    <row r="3396" spans="1:4" x14ac:dyDescent="0.25">
      <c r="A3396" s="81"/>
      <c r="B3396" s="81"/>
      <c r="C3396" s="22"/>
      <c r="D3396" s="22"/>
    </row>
    <row r="3397" spans="1:4" x14ac:dyDescent="0.25">
      <c r="A3397" s="81"/>
      <c r="B3397" s="81"/>
      <c r="C3397" s="22"/>
      <c r="D3397" s="22"/>
    </row>
    <row r="3398" spans="1:4" x14ac:dyDescent="0.25">
      <c r="A3398" s="81"/>
      <c r="B3398" s="81"/>
      <c r="C3398" s="22"/>
      <c r="D3398" s="22"/>
    </row>
    <row r="3399" spans="1:4" x14ac:dyDescent="0.25">
      <c r="A3399" s="81"/>
      <c r="B3399" s="81"/>
      <c r="C3399" s="22"/>
      <c r="D3399" s="22"/>
    </row>
    <row r="3400" spans="1:4" x14ac:dyDescent="0.25">
      <c r="A3400" s="81"/>
      <c r="B3400" s="81"/>
      <c r="C3400" s="22"/>
      <c r="D3400" s="22"/>
    </row>
    <row r="3401" spans="1:4" x14ac:dyDescent="0.25">
      <c r="A3401" s="81"/>
      <c r="B3401" s="81"/>
      <c r="C3401" s="22"/>
      <c r="D3401" s="22"/>
    </row>
    <row r="3402" spans="1:4" x14ac:dyDescent="0.25">
      <c r="A3402" s="81"/>
      <c r="B3402" s="81"/>
      <c r="C3402" s="22"/>
      <c r="D3402" s="22"/>
    </row>
    <row r="3403" spans="1:4" x14ac:dyDescent="0.25">
      <c r="A3403" s="81"/>
      <c r="B3403" s="81"/>
      <c r="C3403" s="22"/>
      <c r="D3403" s="22"/>
    </row>
    <row r="3404" spans="1:4" x14ac:dyDescent="0.25">
      <c r="A3404" s="81"/>
      <c r="B3404" s="81"/>
      <c r="C3404" s="22"/>
      <c r="D3404" s="22"/>
    </row>
    <row r="3405" spans="1:4" x14ac:dyDescent="0.25">
      <c r="A3405" s="81"/>
      <c r="B3405" s="81"/>
      <c r="C3405" s="22"/>
      <c r="D3405" s="22"/>
    </row>
    <row r="3406" spans="1:4" x14ac:dyDescent="0.25">
      <c r="A3406" s="81"/>
      <c r="B3406" s="81"/>
      <c r="C3406" s="22"/>
      <c r="D3406" s="22"/>
    </row>
    <row r="3407" spans="1:4" x14ac:dyDescent="0.25">
      <c r="A3407" s="81"/>
      <c r="B3407" s="81"/>
      <c r="C3407" s="22"/>
      <c r="D3407" s="22"/>
    </row>
    <row r="3408" spans="1:4" x14ac:dyDescent="0.25">
      <c r="A3408" s="81"/>
      <c r="B3408" s="81"/>
      <c r="C3408" s="22"/>
      <c r="D3408" s="22"/>
    </row>
    <row r="3409" spans="1:4" x14ac:dyDescent="0.25">
      <c r="A3409" s="81"/>
      <c r="B3409" s="81"/>
      <c r="C3409" s="22"/>
      <c r="D3409" s="22"/>
    </row>
    <row r="3410" spans="1:4" x14ac:dyDescent="0.25">
      <c r="A3410" s="81"/>
      <c r="B3410" s="81"/>
      <c r="C3410" s="22"/>
      <c r="D3410" s="22"/>
    </row>
    <row r="3411" spans="1:4" x14ac:dyDescent="0.25">
      <c r="A3411" s="81"/>
      <c r="B3411" s="81"/>
      <c r="C3411" s="22"/>
      <c r="D3411" s="22"/>
    </row>
    <row r="3412" spans="1:4" x14ac:dyDescent="0.25">
      <c r="A3412" s="81"/>
      <c r="B3412" s="81"/>
      <c r="C3412" s="22"/>
      <c r="D3412" s="22"/>
    </row>
    <row r="3413" spans="1:4" x14ac:dyDescent="0.25">
      <c r="A3413" s="81"/>
      <c r="B3413" s="81"/>
      <c r="C3413" s="22"/>
      <c r="D3413" s="22"/>
    </row>
    <row r="3414" spans="1:4" x14ac:dyDescent="0.25">
      <c r="A3414" s="81"/>
      <c r="B3414" s="81"/>
      <c r="C3414" s="22"/>
      <c r="D3414" s="22"/>
    </row>
    <row r="3415" spans="1:4" x14ac:dyDescent="0.25">
      <c r="A3415" s="81"/>
      <c r="B3415" s="81"/>
      <c r="C3415" s="22"/>
      <c r="D3415" s="22"/>
    </row>
    <row r="3416" spans="1:4" x14ac:dyDescent="0.25">
      <c r="A3416" s="81"/>
      <c r="B3416" s="81"/>
      <c r="C3416" s="22"/>
      <c r="D3416" s="22"/>
    </row>
    <row r="3417" spans="1:4" x14ac:dyDescent="0.25">
      <c r="A3417" s="81"/>
      <c r="B3417" s="81"/>
      <c r="C3417" s="22"/>
      <c r="D3417" s="22"/>
    </row>
    <row r="3418" spans="1:4" x14ac:dyDescent="0.25">
      <c r="A3418" s="81"/>
      <c r="B3418" s="81"/>
      <c r="C3418" s="22"/>
      <c r="D3418" s="22"/>
    </row>
    <row r="3419" spans="1:4" x14ac:dyDescent="0.25">
      <c r="A3419" s="81"/>
      <c r="B3419" s="81"/>
      <c r="C3419" s="22"/>
      <c r="D3419" s="22"/>
    </row>
    <row r="3420" spans="1:4" x14ac:dyDescent="0.25">
      <c r="A3420" s="81"/>
      <c r="B3420" s="81"/>
      <c r="C3420" s="22"/>
      <c r="D3420" s="22"/>
    </row>
    <row r="3421" spans="1:4" x14ac:dyDescent="0.25">
      <c r="A3421" s="81"/>
      <c r="B3421" s="81"/>
      <c r="C3421" s="22"/>
      <c r="D3421" s="22"/>
    </row>
    <row r="3422" spans="1:4" x14ac:dyDescent="0.25">
      <c r="A3422" s="81"/>
      <c r="B3422" s="81"/>
      <c r="C3422" s="22"/>
      <c r="D3422" s="22"/>
    </row>
    <row r="3423" spans="1:4" x14ac:dyDescent="0.25">
      <c r="A3423" s="81"/>
      <c r="B3423" s="81"/>
      <c r="C3423" s="22"/>
      <c r="D3423" s="22"/>
    </row>
    <row r="3424" spans="1:4" x14ac:dyDescent="0.25">
      <c r="A3424" s="81"/>
      <c r="B3424" s="81"/>
      <c r="C3424" s="22"/>
      <c r="D3424" s="22"/>
    </row>
    <row r="3425" spans="1:4" x14ac:dyDescent="0.25">
      <c r="A3425" s="81"/>
      <c r="B3425" s="81"/>
      <c r="C3425" s="22"/>
      <c r="D3425" s="22"/>
    </row>
    <row r="3426" spans="1:4" x14ac:dyDescent="0.25">
      <c r="A3426" s="81"/>
      <c r="B3426" s="81"/>
      <c r="C3426" s="22"/>
      <c r="D3426" s="22"/>
    </row>
    <row r="3427" spans="1:4" x14ac:dyDescent="0.25">
      <c r="A3427" s="81"/>
      <c r="B3427" s="81"/>
      <c r="C3427" s="22"/>
      <c r="D3427" s="22"/>
    </row>
    <row r="3428" spans="1:4" x14ac:dyDescent="0.25">
      <c r="A3428" s="81"/>
      <c r="B3428" s="81"/>
      <c r="C3428" s="22"/>
      <c r="D3428" s="22"/>
    </row>
    <row r="3429" spans="1:4" x14ac:dyDescent="0.25">
      <c r="A3429" s="81"/>
      <c r="B3429" s="81"/>
      <c r="C3429" s="22"/>
      <c r="D3429" s="22"/>
    </row>
    <row r="3430" spans="1:4" x14ac:dyDescent="0.25">
      <c r="A3430" s="81"/>
      <c r="B3430" s="81"/>
      <c r="C3430" s="22"/>
      <c r="D3430" s="22"/>
    </row>
    <row r="3431" spans="1:4" x14ac:dyDescent="0.25">
      <c r="A3431" s="81"/>
      <c r="B3431" s="81"/>
      <c r="C3431" s="22"/>
      <c r="D3431" s="22"/>
    </row>
    <row r="3432" spans="1:4" x14ac:dyDescent="0.25">
      <c r="A3432" s="81"/>
      <c r="B3432" s="81"/>
      <c r="C3432" s="22"/>
      <c r="D3432" s="22"/>
    </row>
    <row r="3433" spans="1:4" x14ac:dyDescent="0.25">
      <c r="A3433" s="81"/>
      <c r="B3433" s="81"/>
      <c r="C3433" s="22"/>
      <c r="D3433" s="22"/>
    </row>
    <row r="3434" spans="1:4" x14ac:dyDescent="0.25">
      <c r="A3434" s="81"/>
      <c r="B3434" s="81"/>
      <c r="C3434" s="22"/>
      <c r="D3434" s="22"/>
    </row>
    <row r="3435" spans="1:4" x14ac:dyDescent="0.25">
      <c r="A3435" s="81"/>
      <c r="B3435" s="81"/>
      <c r="C3435" s="22"/>
      <c r="D3435" s="22"/>
    </row>
    <row r="3436" spans="1:4" x14ac:dyDescent="0.25">
      <c r="A3436" s="81"/>
      <c r="B3436" s="81"/>
      <c r="C3436" s="22"/>
      <c r="D3436" s="22"/>
    </row>
    <row r="3437" spans="1:4" x14ac:dyDescent="0.25">
      <c r="A3437" s="81"/>
      <c r="B3437" s="81"/>
      <c r="C3437" s="22"/>
      <c r="D3437" s="22"/>
    </row>
    <row r="3438" spans="1:4" x14ac:dyDescent="0.25">
      <c r="A3438" s="81"/>
      <c r="B3438" s="81"/>
      <c r="C3438" s="22"/>
      <c r="D3438" s="22"/>
    </row>
    <row r="3439" spans="1:4" x14ac:dyDescent="0.25">
      <c r="A3439" s="81"/>
      <c r="B3439" s="81"/>
      <c r="C3439" s="22"/>
      <c r="D3439" s="22"/>
    </row>
    <row r="3440" spans="1:4" x14ac:dyDescent="0.25">
      <c r="A3440" s="81"/>
      <c r="B3440" s="81"/>
      <c r="C3440" s="22"/>
      <c r="D3440" s="22"/>
    </row>
    <row r="3441" spans="1:4" x14ac:dyDescent="0.25">
      <c r="A3441" s="81"/>
      <c r="B3441" s="81"/>
      <c r="C3441" s="22"/>
      <c r="D3441" s="22"/>
    </row>
    <row r="3442" spans="1:4" x14ac:dyDescent="0.25">
      <c r="A3442" s="81"/>
      <c r="B3442" s="81"/>
      <c r="C3442" s="22"/>
      <c r="D3442" s="22"/>
    </row>
    <row r="3443" spans="1:4" x14ac:dyDescent="0.25">
      <c r="A3443" s="81"/>
      <c r="B3443" s="81"/>
      <c r="C3443" s="22"/>
      <c r="D3443" s="22"/>
    </row>
    <row r="3444" spans="1:4" x14ac:dyDescent="0.25">
      <c r="A3444" s="81"/>
      <c r="B3444" s="81"/>
      <c r="C3444" s="22"/>
      <c r="D3444" s="22"/>
    </row>
    <row r="3445" spans="1:4" x14ac:dyDescent="0.25">
      <c r="A3445" s="81"/>
      <c r="B3445" s="81"/>
      <c r="C3445" s="22"/>
      <c r="D3445" s="22"/>
    </row>
    <row r="3446" spans="1:4" x14ac:dyDescent="0.25">
      <c r="A3446" s="81"/>
      <c r="B3446" s="81"/>
      <c r="C3446" s="22"/>
      <c r="D3446" s="22"/>
    </row>
    <row r="3447" spans="1:4" x14ac:dyDescent="0.25">
      <c r="A3447" s="81"/>
      <c r="B3447" s="81"/>
      <c r="C3447" s="22"/>
      <c r="D3447" s="22"/>
    </row>
    <row r="3448" spans="1:4" x14ac:dyDescent="0.25">
      <c r="A3448" s="81"/>
      <c r="B3448" s="81"/>
      <c r="C3448" s="22"/>
      <c r="D3448" s="22"/>
    </row>
    <row r="3449" spans="1:4" x14ac:dyDescent="0.25">
      <c r="A3449" s="81"/>
      <c r="B3449" s="81"/>
      <c r="C3449" s="22"/>
      <c r="D3449" s="22"/>
    </row>
    <row r="3450" spans="1:4" x14ac:dyDescent="0.25">
      <c r="A3450" s="81"/>
      <c r="B3450" s="81"/>
      <c r="C3450" s="22"/>
      <c r="D3450" s="22"/>
    </row>
    <row r="3451" spans="1:4" x14ac:dyDescent="0.25">
      <c r="A3451" s="81"/>
      <c r="B3451" s="81"/>
      <c r="C3451" s="22"/>
      <c r="D3451" s="22"/>
    </row>
    <row r="3452" spans="1:4" x14ac:dyDescent="0.25">
      <c r="A3452" s="81"/>
      <c r="B3452" s="81"/>
      <c r="C3452" s="22"/>
      <c r="D3452" s="22"/>
    </row>
    <row r="3453" spans="1:4" x14ac:dyDescent="0.25">
      <c r="A3453" s="81"/>
      <c r="B3453" s="81"/>
      <c r="C3453" s="22"/>
      <c r="D3453" s="22"/>
    </row>
    <row r="3454" spans="1:4" x14ac:dyDescent="0.25">
      <c r="A3454" s="81"/>
      <c r="B3454" s="81"/>
      <c r="C3454" s="22"/>
      <c r="D3454" s="22"/>
    </row>
    <row r="3455" spans="1:4" x14ac:dyDescent="0.25">
      <c r="A3455" s="81"/>
      <c r="B3455" s="81"/>
      <c r="C3455" s="22"/>
      <c r="D3455" s="22"/>
    </row>
    <row r="3456" spans="1:4" x14ac:dyDescent="0.25">
      <c r="A3456" s="81"/>
      <c r="B3456" s="81"/>
      <c r="C3456" s="22"/>
      <c r="D3456" s="22"/>
    </row>
    <row r="3457" spans="1:4" x14ac:dyDescent="0.25">
      <c r="A3457" s="81"/>
      <c r="B3457" s="81"/>
      <c r="C3457" s="22"/>
      <c r="D3457" s="22"/>
    </row>
    <row r="3458" spans="1:4" x14ac:dyDescent="0.25">
      <c r="A3458" s="81"/>
      <c r="B3458" s="81"/>
      <c r="C3458" s="22"/>
      <c r="D3458" s="22"/>
    </row>
    <row r="3459" spans="1:4" x14ac:dyDescent="0.25">
      <c r="A3459" s="81"/>
      <c r="B3459" s="81"/>
      <c r="C3459" s="22"/>
      <c r="D3459" s="22"/>
    </row>
    <row r="3460" spans="1:4" x14ac:dyDescent="0.25">
      <c r="A3460" s="81"/>
      <c r="B3460" s="81"/>
      <c r="C3460" s="22"/>
      <c r="D3460" s="22"/>
    </row>
    <row r="3461" spans="1:4" x14ac:dyDescent="0.25">
      <c r="A3461" s="81"/>
      <c r="B3461" s="81"/>
      <c r="C3461" s="22"/>
      <c r="D3461" s="22"/>
    </row>
    <row r="3462" spans="1:4" x14ac:dyDescent="0.25">
      <c r="A3462" s="81"/>
      <c r="B3462" s="81"/>
      <c r="C3462" s="22"/>
      <c r="D3462" s="22"/>
    </row>
    <row r="3463" spans="1:4" x14ac:dyDescent="0.25">
      <c r="A3463" s="81"/>
      <c r="B3463" s="81"/>
      <c r="C3463" s="22"/>
      <c r="D3463" s="22"/>
    </row>
    <row r="3464" spans="1:4" x14ac:dyDescent="0.25">
      <c r="A3464" s="81"/>
      <c r="B3464" s="81"/>
      <c r="C3464" s="22"/>
      <c r="D3464" s="22"/>
    </row>
    <row r="3465" spans="1:4" x14ac:dyDescent="0.25">
      <c r="A3465" s="81"/>
      <c r="B3465" s="81"/>
      <c r="C3465" s="22"/>
      <c r="D3465" s="22"/>
    </row>
    <row r="3466" spans="1:4" x14ac:dyDescent="0.25">
      <c r="A3466" s="81"/>
      <c r="B3466" s="81"/>
      <c r="C3466" s="22"/>
      <c r="D3466" s="22"/>
    </row>
    <row r="3467" spans="1:4" x14ac:dyDescent="0.25">
      <c r="A3467" s="81"/>
      <c r="B3467" s="81"/>
      <c r="C3467" s="22"/>
      <c r="D3467" s="22"/>
    </row>
    <row r="3468" spans="1:4" x14ac:dyDescent="0.25">
      <c r="A3468" s="81"/>
      <c r="B3468" s="81"/>
      <c r="C3468" s="22"/>
      <c r="D3468" s="22"/>
    </row>
    <row r="3469" spans="1:4" x14ac:dyDescent="0.25">
      <c r="A3469" s="81"/>
      <c r="B3469" s="81"/>
      <c r="C3469" s="22"/>
      <c r="D3469" s="22"/>
    </row>
    <row r="3470" spans="1:4" x14ac:dyDescent="0.25">
      <c r="A3470" s="81"/>
      <c r="B3470" s="81"/>
      <c r="C3470" s="22"/>
      <c r="D3470" s="22"/>
    </row>
    <row r="3471" spans="1:4" x14ac:dyDescent="0.25">
      <c r="A3471" s="81"/>
      <c r="B3471" s="81"/>
      <c r="C3471" s="22"/>
      <c r="D3471" s="22"/>
    </row>
    <row r="3472" spans="1:4" x14ac:dyDescent="0.25">
      <c r="A3472" s="81"/>
      <c r="B3472" s="81"/>
      <c r="C3472" s="22"/>
      <c r="D3472" s="22"/>
    </row>
    <row r="3473" spans="1:4" x14ac:dyDescent="0.25">
      <c r="A3473" s="81"/>
      <c r="B3473" s="81"/>
      <c r="C3473" s="22"/>
      <c r="D3473" s="22"/>
    </row>
    <row r="3474" spans="1:4" x14ac:dyDescent="0.25">
      <c r="A3474" s="81"/>
      <c r="B3474" s="81"/>
      <c r="C3474" s="22"/>
      <c r="D3474" s="22"/>
    </row>
    <row r="3475" spans="1:4" x14ac:dyDescent="0.25">
      <c r="A3475" s="81"/>
      <c r="B3475" s="81"/>
      <c r="C3475" s="22"/>
      <c r="D3475" s="22"/>
    </row>
    <row r="3476" spans="1:4" x14ac:dyDescent="0.25">
      <c r="A3476" s="81"/>
      <c r="B3476" s="81"/>
      <c r="C3476" s="22"/>
      <c r="D3476" s="22"/>
    </row>
    <row r="3477" spans="1:4" x14ac:dyDescent="0.25">
      <c r="A3477" s="81"/>
      <c r="B3477" s="81"/>
      <c r="C3477" s="22"/>
      <c r="D3477" s="22"/>
    </row>
    <row r="3478" spans="1:4" x14ac:dyDescent="0.25">
      <c r="A3478" s="81"/>
      <c r="B3478" s="81"/>
      <c r="C3478" s="22"/>
      <c r="D3478" s="22"/>
    </row>
    <row r="3479" spans="1:4" x14ac:dyDescent="0.25">
      <c r="A3479" s="81"/>
      <c r="B3479" s="81"/>
      <c r="C3479" s="22"/>
      <c r="D3479" s="22"/>
    </row>
    <row r="3480" spans="1:4" x14ac:dyDescent="0.25">
      <c r="A3480" s="81"/>
      <c r="B3480" s="81"/>
      <c r="C3480" s="22"/>
      <c r="D3480" s="22"/>
    </row>
    <row r="3481" spans="1:4" x14ac:dyDescent="0.25">
      <c r="A3481" s="81"/>
      <c r="B3481" s="81"/>
      <c r="C3481" s="22"/>
      <c r="D3481" s="22"/>
    </row>
    <row r="3482" spans="1:4" x14ac:dyDescent="0.25">
      <c r="A3482" s="81"/>
      <c r="B3482" s="81"/>
      <c r="C3482" s="22"/>
      <c r="D3482" s="22"/>
    </row>
    <row r="3483" spans="1:4" x14ac:dyDescent="0.25">
      <c r="A3483" s="81"/>
      <c r="B3483" s="81"/>
      <c r="C3483" s="22"/>
      <c r="D3483" s="22"/>
    </row>
    <row r="3484" spans="1:4" x14ac:dyDescent="0.25">
      <c r="A3484" s="81"/>
      <c r="B3484" s="81"/>
      <c r="C3484" s="22"/>
      <c r="D3484" s="22"/>
    </row>
    <row r="3485" spans="1:4" x14ac:dyDescent="0.25">
      <c r="A3485" s="81"/>
      <c r="B3485" s="81"/>
      <c r="C3485" s="22"/>
      <c r="D3485" s="22"/>
    </row>
    <row r="3486" spans="1:4" x14ac:dyDescent="0.25">
      <c r="A3486" s="81"/>
      <c r="B3486" s="81"/>
      <c r="C3486" s="22"/>
      <c r="D3486" s="22"/>
    </row>
    <row r="3487" spans="1:4" x14ac:dyDescent="0.25">
      <c r="A3487" s="81"/>
      <c r="B3487" s="81"/>
      <c r="C3487" s="22"/>
      <c r="D3487" s="22"/>
    </row>
    <row r="3488" spans="1:4" x14ac:dyDescent="0.25">
      <c r="A3488" s="81"/>
      <c r="B3488" s="81"/>
      <c r="C3488" s="22"/>
      <c r="D3488" s="22"/>
    </row>
    <row r="3489" spans="1:4" x14ac:dyDescent="0.25">
      <c r="A3489" s="81"/>
      <c r="B3489" s="81"/>
      <c r="C3489" s="22"/>
      <c r="D3489" s="22"/>
    </row>
    <row r="3490" spans="1:4" x14ac:dyDescent="0.25">
      <c r="A3490" s="81"/>
      <c r="B3490" s="81"/>
      <c r="C3490" s="22"/>
      <c r="D3490" s="22"/>
    </row>
    <row r="3491" spans="1:4" x14ac:dyDescent="0.25">
      <c r="A3491" s="81"/>
      <c r="B3491" s="81"/>
      <c r="C3491" s="22"/>
      <c r="D3491" s="22"/>
    </row>
    <row r="3492" spans="1:4" x14ac:dyDescent="0.25">
      <c r="A3492" s="81"/>
      <c r="B3492" s="81"/>
      <c r="C3492" s="22"/>
      <c r="D3492" s="22"/>
    </row>
    <row r="3493" spans="1:4" x14ac:dyDescent="0.25">
      <c r="A3493" s="81"/>
      <c r="B3493" s="81"/>
      <c r="C3493" s="22"/>
      <c r="D3493" s="22"/>
    </row>
    <row r="3494" spans="1:4" x14ac:dyDescent="0.25">
      <c r="A3494" s="81"/>
      <c r="B3494" s="81"/>
      <c r="C3494" s="22"/>
      <c r="D3494" s="22"/>
    </row>
    <row r="3495" spans="1:4" x14ac:dyDescent="0.25">
      <c r="A3495" s="81"/>
      <c r="B3495" s="81"/>
      <c r="C3495" s="22"/>
      <c r="D3495" s="22"/>
    </row>
    <row r="3496" spans="1:4" x14ac:dyDescent="0.25">
      <c r="A3496" s="81"/>
      <c r="B3496" s="81"/>
      <c r="C3496" s="22"/>
      <c r="D3496" s="22"/>
    </row>
    <row r="3497" spans="1:4" x14ac:dyDescent="0.25">
      <c r="A3497" s="81"/>
      <c r="B3497" s="81"/>
      <c r="C3497" s="22"/>
      <c r="D3497" s="22"/>
    </row>
    <row r="3498" spans="1:4" x14ac:dyDescent="0.25">
      <c r="A3498" s="81"/>
      <c r="B3498" s="81"/>
      <c r="C3498" s="22"/>
      <c r="D3498" s="22"/>
    </row>
    <row r="3499" spans="1:4" x14ac:dyDescent="0.25">
      <c r="A3499" s="81"/>
      <c r="B3499" s="81"/>
      <c r="C3499" s="22"/>
      <c r="D3499" s="22"/>
    </row>
    <row r="3500" spans="1:4" x14ac:dyDescent="0.25">
      <c r="A3500" s="81"/>
      <c r="B3500" s="81"/>
      <c r="C3500" s="22"/>
      <c r="D3500" s="22"/>
    </row>
    <row r="3501" spans="1:4" x14ac:dyDescent="0.25">
      <c r="A3501" s="81"/>
      <c r="B3501" s="81"/>
      <c r="C3501" s="22"/>
      <c r="D3501" s="22"/>
    </row>
    <row r="3502" spans="1:4" x14ac:dyDescent="0.25">
      <c r="A3502" s="81"/>
      <c r="B3502" s="81"/>
      <c r="C3502" s="22"/>
      <c r="D3502" s="22"/>
    </row>
    <row r="3503" spans="1:4" x14ac:dyDescent="0.25">
      <c r="A3503" s="81"/>
      <c r="B3503" s="81"/>
      <c r="C3503" s="22"/>
      <c r="D3503" s="22"/>
    </row>
    <row r="3504" spans="1:4" x14ac:dyDescent="0.25">
      <c r="A3504" s="81"/>
      <c r="B3504" s="81"/>
      <c r="C3504" s="22"/>
      <c r="D3504" s="22"/>
    </row>
    <row r="3505" spans="1:4" x14ac:dyDescent="0.25">
      <c r="A3505" s="81"/>
      <c r="B3505" s="81"/>
      <c r="C3505" s="22"/>
      <c r="D3505" s="22"/>
    </row>
    <row r="3506" spans="1:4" x14ac:dyDescent="0.25">
      <c r="A3506" s="81"/>
      <c r="B3506" s="81"/>
      <c r="C3506" s="22"/>
      <c r="D3506" s="22"/>
    </row>
    <row r="3507" spans="1:4" x14ac:dyDescent="0.25">
      <c r="A3507" s="81"/>
      <c r="B3507" s="81"/>
      <c r="C3507" s="22"/>
      <c r="D3507" s="22"/>
    </row>
    <row r="3508" spans="1:4" x14ac:dyDescent="0.25">
      <c r="A3508" s="81"/>
      <c r="B3508" s="81"/>
      <c r="C3508" s="22"/>
      <c r="D3508" s="22"/>
    </row>
    <row r="3509" spans="1:4" x14ac:dyDescent="0.25">
      <c r="A3509" s="81"/>
      <c r="B3509" s="81"/>
      <c r="C3509" s="22"/>
      <c r="D3509" s="22"/>
    </row>
    <row r="3510" spans="1:4" x14ac:dyDescent="0.25">
      <c r="A3510" s="81"/>
      <c r="B3510" s="81"/>
      <c r="C3510" s="22"/>
      <c r="D3510" s="22"/>
    </row>
    <row r="3511" spans="1:4" x14ac:dyDescent="0.25">
      <c r="A3511" s="81"/>
      <c r="B3511" s="81"/>
      <c r="C3511" s="22"/>
      <c r="D3511" s="22"/>
    </row>
    <row r="3512" spans="1:4" x14ac:dyDescent="0.25">
      <c r="A3512" s="81"/>
      <c r="B3512" s="81"/>
      <c r="C3512" s="22"/>
      <c r="D3512" s="22"/>
    </row>
    <row r="3513" spans="1:4" x14ac:dyDescent="0.25">
      <c r="A3513" s="81"/>
      <c r="B3513" s="81"/>
      <c r="C3513" s="22"/>
      <c r="D3513" s="22"/>
    </row>
    <row r="3514" spans="1:4" x14ac:dyDescent="0.25">
      <c r="A3514" s="81"/>
      <c r="B3514" s="81"/>
      <c r="C3514" s="22"/>
      <c r="D3514" s="22"/>
    </row>
    <row r="3515" spans="1:4" x14ac:dyDescent="0.25">
      <c r="A3515" s="81"/>
      <c r="B3515" s="81"/>
      <c r="C3515" s="22"/>
      <c r="D3515" s="22"/>
    </row>
    <row r="3516" spans="1:4" x14ac:dyDescent="0.25">
      <c r="A3516" s="81"/>
      <c r="B3516" s="81"/>
      <c r="C3516" s="22"/>
      <c r="D3516" s="22"/>
    </row>
    <row r="3517" spans="1:4" x14ac:dyDescent="0.25">
      <c r="A3517" s="81"/>
      <c r="B3517" s="81"/>
      <c r="C3517" s="22"/>
      <c r="D3517" s="22"/>
    </row>
    <row r="3518" spans="1:4" x14ac:dyDescent="0.25">
      <c r="A3518" s="81"/>
      <c r="B3518" s="81"/>
      <c r="C3518" s="22"/>
      <c r="D3518" s="22"/>
    </row>
    <row r="3519" spans="1:4" x14ac:dyDescent="0.25">
      <c r="A3519" s="81"/>
      <c r="B3519" s="81"/>
      <c r="C3519" s="22"/>
      <c r="D3519" s="22"/>
    </row>
    <row r="3520" spans="1:4" x14ac:dyDescent="0.25">
      <c r="A3520" s="81"/>
      <c r="B3520" s="81"/>
      <c r="C3520" s="22"/>
      <c r="D3520" s="22"/>
    </row>
    <row r="3521" spans="1:4" x14ac:dyDescent="0.25">
      <c r="A3521" s="81"/>
      <c r="B3521" s="81"/>
      <c r="C3521" s="22"/>
      <c r="D3521" s="22"/>
    </row>
    <row r="3522" spans="1:4" x14ac:dyDescent="0.25">
      <c r="A3522" s="81"/>
      <c r="B3522" s="81"/>
      <c r="C3522" s="22"/>
      <c r="D3522" s="22"/>
    </row>
    <row r="3523" spans="1:4" x14ac:dyDescent="0.25">
      <c r="A3523" s="81"/>
      <c r="B3523" s="81"/>
      <c r="C3523" s="22"/>
      <c r="D3523" s="22"/>
    </row>
    <row r="3524" spans="1:4" x14ac:dyDescent="0.25">
      <c r="A3524" s="81"/>
      <c r="B3524" s="81"/>
      <c r="C3524" s="22"/>
      <c r="D3524" s="22"/>
    </row>
    <row r="3525" spans="1:4" x14ac:dyDescent="0.25">
      <c r="A3525" s="81"/>
      <c r="B3525" s="81"/>
      <c r="C3525" s="22"/>
      <c r="D3525" s="22"/>
    </row>
    <row r="3526" spans="1:4" x14ac:dyDescent="0.25">
      <c r="A3526" s="81"/>
      <c r="B3526" s="81"/>
      <c r="C3526" s="22"/>
      <c r="D3526" s="22"/>
    </row>
    <row r="3527" spans="1:4" x14ac:dyDescent="0.25">
      <c r="A3527" s="81"/>
      <c r="B3527" s="81"/>
      <c r="C3527" s="22"/>
      <c r="D3527" s="22"/>
    </row>
    <row r="3528" spans="1:4" x14ac:dyDescent="0.25">
      <c r="A3528" s="81"/>
      <c r="B3528" s="81"/>
      <c r="C3528" s="22"/>
      <c r="D3528" s="22"/>
    </row>
    <row r="3529" spans="1:4" x14ac:dyDescent="0.25">
      <c r="A3529" s="81"/>
      <c r="B3529" s="81"/>
      <c r="C3529" s="22"/>
      <c r="D3529" s="22"/>
    </row>
    <row r="3530" spans="1:4" x14ac:dyDescent="0.25">
      <c r="A3530" s="81"/>
      <c r="B3530" s="81"/>
      <c r="C3530" s="22"/>
      <c r="D3530" s="22"/>
    </row>
    <row r="3531" spans="1:4" x14ac:dyDescent="0.25">
      <c r="A3531" s="81"/>
      <c r="B3531" s="81"/>
      <c r="C3531" s="22"/>
      <c r="D3531" s="22"/>
    </row>
    <row r="3532" spans="1:4" x14ac:dyDescent="0.25">
      <c r="A3532" s="81"/>
      <c r="B3532" s="81"/>
      <c r="C3532" s="22"/>
      <c r="D3532" s="22"/>
    </row>
    <row r="3533" spans="1:4" x14ac:dyDescent="0.25">
      <c r="A3533" s="81"/>
      <c r="B3533" s="81"/>
      <c r="C3533" s="22"/>
      <c r="D3533" s="22"/>
    </row>
    <row r="3534" spans="1:4" x14ac:dyDescent="0.25">
      <c r="A3534" s="81"/>
      <c r="B3534" s="81"/>
      <c r="C3534" s="22"/>
      <c r="D3534" s="22"/>
    </row>
    <row r="3535" spans="1:4" x14ac:dyDescent="0.25">
      <c r="A3535" s="81"/>
      <c r="B3535" s="81"/>
      <c r="C3535" s="22"/>
      <c r="D3535" s="22"/>
    </row>
    <row r="3536" spans="1:4" x14ac:dyDescent="0.25">
      <c r="A3536" s="81"/>
      <c r="B3536" s="81"/>
      <c r="C3536" s="22"/>
      <c r="D3536" s="22"/>
    </row>
    <row r="3537" spans="1:4" x14ac:dyDescent="0.25">
      <c r="A3537" s="81"/>
      <c r="B3537" s="81"/>
      <c r="C3537" s="22"/>
      <c r="D3537" s="22"/>
    </row>
    <row r="3538" spans="1:4" x14ac:dyDescent="0.25">
      <c r="A3538" s="81"/>
      <c r="B3538" s="81"/>
      <c r="C3538" s="22"/>
      <c r="D3538" s="22"/>
    </row>
    <row r="3539" spans="1:4" x14ac:dyDescent="0.25">
      <c r="A3539" s="81"/>
      <c r="B3539" s="81"/>
      <c r="C3539" s="22"/>
      <c r="D3539" s="22"/>
    </row>
    <row r="3540" spans="1:4" x14ac:dyDescent="0.25">
      <c r="A3540" s="81"/>
      <c r="B3540" s="81"/>
      <c r="C3540" s="22"/>
      <c r="D3540" s="22"/>
    </row>
    <row r="3541" spans="1:4" x14ac:dyDescent="0.25">
      <c r="A3541" s="81"/>
      <c r="B3541" s="81"/>
      <c r="C3541" s="22"/>
      <c r="D3541" s="22"/>
    </row>
    <row r="3542" spans="1:4" x14ac:dyDescent="0.25">
      <c r="A3542" s="81"/>
      <c r="B3542" s="81"/>
      <c r="C3542" s="22"/>
      <c r="D3542" s="22"/>
    </row>
    <row r="3543" spans="1:4" x14ac:dyDescent="0.25">
      <c r="A3543" s="81"/>
      <c r="B3543" s="81"/>
      <c r="C3543" s="22"/>
      <c r="D3543" s="22"/>
    </row>
    <row r="3544" spans="1:4" x14ac:dyDescent="0.25">
      <c r="A3544" s="81"/>
      <c r="B3544" s="81"/>
      <c r="C3544" s="22"/>
      <c r="D3544" s="22"/>
    </row>
    <row r="3545" spans="1:4" x14ac:dyDescent="0.25">
      <c r="A3545" s="81"/>
      <c r="B3545" s="81"/>
      <c r="C3545" s="22"/>
      <c r="D3545" s="22"/>
    </row>
    <row r="3546" spans="1:4" x14ac:dyDescent="0.25">
      <c r="A3546" s="81"/>
      <c r="B3546" s="81"/>
      <c r="C3546" s="22"/>
      <c r="D3546" s="22"/>
    </row>
    <row r="3547" spans="1:4" x14ac:dyDescent="0.25">
      <c r="A3547" s="81"/>
      <c r="B3547" s="81"/>
      <c r="C3547" s="22"/>
      <c r="D3547" s="22"/>
    </row>
    <row r="3548" spans="1:4" x14ac:dyDescent="0.25">
      <c r="A3548" s="81"/>
      <c r="B3548" s="81"/>
      <c r="C3548" s="22"/>
      <c r="D3548" s="22"/>
    </row>
    <row r="3549" spans="1:4" x14ac:dyDescent="0.25">
      <c r="A3549" s="81"/>
      <c r="B3549" s="81"/>
      <c r="C3549" s="22"/>
      <c r="D3549" s="22"/>
    </row>
    <row r="3550" spans="1:4" x14ac:dyDescent="0.25">
      <c r="A3550" s="81"/>
      <c r="B3550" s="81"/>
      <c r="C3550" s="22"/>
      <c r="D3550" s="22"/>
    </row>
    <row r="3551" spans="1:4" x14ac:dyDescent="0.25">
      <c r="A3551" s="81"/>
      <c r="B3551" s="81"/>
      <c r="C3551" s="22"/>
      <c r="D3551" s="22"/>
    </row>
    <row r="3552" spans="1:4" x14ac:dyDescent="0.25">
      <c r="A3552" s="81"/>
      <c r="B3552" s="81"/>
      <c r="C3552" s="22"/>
      <c r="D3552" s="22"/>
    </row>
    <row r="3553" spans="1:4" x14ac:dyDescent="0.25">
      <c r="A3553" s="81"/>
      <c r="B3553" s="81"/>
      <c r="C3553" s="22"/>
      <c r="D3553" s="22"/>
    </row>
    <row r="3554" spans="1:4" x14ac:dyDescent="0.25">
      <c r="A3554" s="81"/>
      <c r="B3554" s="81"/>
      <c r="C3554" s="22"/>
      <c r="D3554" s="22"/>
    </row>
    <row r="3555" spans="1:4" x14ac:dyDescent="0.25">
      <c r="A3555" s="81"/>
      <c r="B3555" s="81"/>
      <c r="C3555" s="22"/>
      <c r="D3555" s="22"/>
    </row>
    <row r="3556" spans="1:4" x14ac:dyDescent="0.25">
      <c r="A3556" s="81"/>
      <c r="B3556" s="81"/>
      <c r="C3556" s="22"/>
      <c r="D3556" s="22"/>
    </row>
    <row r="3557" spans="1:4" x14ac:dyDescent="0.25">
      <c r="A3557" s="81"/>
      <c r="B3557" s="81"/>
      <c r="C3557" s="22"/>
      <c r="D3557" s="22"/>
    </row>
    <row r="3558" spans="1:4" x14ac:dyDescent="0.25">
      <c r="A3558" s="81"/>
      <c r="B3558" s="81"/>
      <c r="C3558" s="22"/>
      <c r="D3558" s="22"/>
    </row>
    <row r="3559" spans="1:4" x14ac:dyDescent="0.25">
      <c r="A3559" s="81"/>
      <c r="B3559" s="81"/>
      <c r="C3559" s="22"/>
      <c r="D3559" s="22"/>
    </row>
    <row r="3560" spans="1:4" x14ac:dyDescent="0.25">
      <c r="A3560" s="81"/>
      <c r="B3560" s="81"/>
      <c r="C3560" s="22"/>
      <c r="D3560" s="22"/>
    </row>
    <row r="3561" spans="1:4" x14ac:dyDescent="0.25">
      <c r="A3561" s="81"/>
      <c r="B3561" s="81"/>
      <c r="C3561" s="22"/>
      <c r="D3561" s="22"/>
    </row>
    <row r="3562" spans="1:4" x14ac:dyDescent="0.25">
      <c r="A3562" s="81"/>
      <c r="B3562" s="81"/>
      <c r="C3562" s="22"/>
      <c r="D3562" s="22"/>
    </row>
    <row r="3563" spans="1:4" x14ac:dyDescent="0.25">
      <c r="A3563" s="81"/>
      <c r="B3563" s="81"/>
      <c r="C3563" s="22"/>
      <c r="D3563" s="22"/>
    </row>
    <row r="3564" spans="1:4" x14ac:dyDescent="0.25">
      <c r="A3564" s="81"/>
      <c r="B3564" s="81"/>
      <c r="C3564" s="22"/>
      <c r="D3564" s="22"/>
    </row>
    <row r="3565" spans="1:4" x14ac:dyDescent="0.25">
      <c r="A3565" s="81"/>
      <c r="B3565" s="81"/>
      <c r="C3565" s="22"/>
      <c r="D3565" s="22"/>
    </row>
    <row r="3566" spans="1:4" x14ac:dyDescent="0.25">
      <c r="A3566" s="81"/>
      <c r="B3566" s="81"/>
      <c r="C3566" s="22"/>
      <c r="D3566" s="22"/>
    </row>
    <row r="3567" spans="1:4" x14ac:dyDescent="0.25">
      <c r="A3567" s="81"/>
      <c r="B3567" s="81"/>
      <c r="C3567" s="22"/>
      <c r="D3567" s="22"/>
    </row>
    <row r="3568" spans="1:4" x14ac:dyDescent="0.25">
      <c r="A3568" s="81"/>
      <c r="B3568" s="81"/>
      <c r="C3568" s="22"/>
      <c r="D3568" s="22"/>
    </row>
    <row r="3569" spans="1:4" x14ac:dyDescent="0.25">
      <c r="A3569" s="81"/>
      <c r="B3569" s="81"/>
      <c r="C3569" s="22"/>
      <c r="D3569" s="22"/>
    </row>
    <row r="3570" spans="1:4" x14ac:dyDescent="0.25">
      <c r="A3570" s="81"/>
      <c r="B3570" s="81"/>
      <c r="C3570" s="22"/>
      <c r="D3570" s="22"/>
    </row>
    <row r="3571" spans="1:4" x14ac:dyDescent="0.25">
      <c r="A3571" s="81"/>
      <c r="B3571" s="81"/>
      <c r="C3571" s="22"/>
      <c r="D3571" s="22"/>
    </row>
    <row r="3572" spans="1:4" x14ac:dyDescent="0.25">
      <c r="A3572" s="81"/>
      <c r="B3572" s="81"/>
      <c r="C3572" s="22"/>
      <c r="D3572" s="22"/>
    </row>
    <row r="3573" spans="1:4" x14ac:dyDescent="0.25">
      <c r="A3573" s="81"/>
      <c r="B3573" s="81"/>
      <c r="C3573" s="22"/>
      <c r="D3573" s="22"/>
    </row>
    <row r="3574" spans="1:4" x14ac:dyDescent="0.25">
      <c r="A3574" s="81"/>
      <c r="B3574" s="81"/>
      <c r="C3574" s="22"/>
      <c r="D3574" s="22"/>
    </row>
    <row r="3575" spans="1:4" x14ac:dyDescent="0.25">
      <c r="A3575" s="81"/>
      <c r="B3575" s="81"/>
      <c r="C3575" s="22"/>
      <c r="D3575" s="22"/>
    </row>
    <row r="3576" spans="1:4" x14ac:dyDescent="0.25">
      <c r="A3576" s="81"/>
      <c r="B3576" s="81"/>
      <c r="C3576" s="22"/>
      <c r="D3576" s="22"/>
    </row>
    <row r="3577" spans="1:4" x14ac:dyDescent="0.25">
      <c r="A3577" s="81"/>
      <c r="B3577" s="81"/>
      <c r="C3577" s="22"/>
      <c r="D3577" s="22"/>
    </row>
    <row r="3578" spans="1:4" x14ac:dyDescent="0.25">
      <c r="A3578" s="81"/>
      <c r="B3578" s="81"/>
      <c r="C3578" s="22"/>
      <c r="D3578" s="22"/>
    </row>
    <row r="3579" spans="1:4" x14ac:dyDescent="0.25">
      <c r="A3579" s="81"/>
      <c r="B3579" s="81"/>
      <c r="C3579" s="22"/>
      <c r="D3579" s="22"/>
    </row>
    <row r="3580" spans="1:4" x14ac:dyDescent="0.25">
      <c r="A3580" s="81"/>
      <c r="B3580" s="81"/>
      <c r="C3580" s="22"/>
      <c r="D3580" s="22"/>
    </row>
    <row r="3581" spans="1:4" x14ac:dyDescent="0.25">
      <c r="A3581" s="81"/>
      <c r="B3581" s="81"/>
      <c r="C3581" s="22"/>
      <c r="D3581" s="22"/>
    </row>
    <row r="3582" spans="1:4" x14ac:dyDescent="0.25">
      <c r="A3582" s="81"/>
      <c r="B3582" s="81"/>
      <c r="C3582" s="22"/>
      <c r="D3582" s="22"/>
    </row>
    <row r="3583" spans="1:4" x14ac:dyDescent="0.25">
      <c r="A3583" s="81"/>
      <c r="B3583" s="81"/>
      <c r="C3583" s="22"/>
      <c r="D3583" s="22"/>
    </row>
    <row r="3584" spans="1:4" x14ac:dyDescent="0.25">
      <c r="A3584" s="81"/>
      <c r="B3584" s="81"/>
      <c r="C3584" s="22"/>
      <c r="D3584" s="22"/>
    </row>
    <row r="3585" spans="1:4" x14ac:dyDescent="0.25">
      <c r="A3585" s="81"/>
      <c r="B3585" s="81"/>
      <c r="C3585" s="22"/>
      <c r="D3585" s="22"/>
    </row>
    <row r="3586" spans="1:4" x14ac:dyDescent="0.25">
      <c r="A3586" s="81"/>
      <c r="B3586" s="81"/>
      <c r="C3586" s="22"/>
      <c r="D3586" s="22"/>
    </row>
    <row r="3587" spans="1:4" x14ac:dyDescent="0.25">
      <c r="A3587" s="81"/>
      <c r="B3587" s="81"/>
      <c r="C3587" s="22"/>
      <c r="D3587" s="22"/>
    </row>
    <row r="3588" spans="1:4" x14ac:dyDescent="0.25">
      <c r="A3588" s="81"/>
      <c r="B3588" s="81"/>
      <c r="C3588" s="22"/>
      <c r="D3588" s="22"/>
    </row>
    <row r="3589" spans="1:4" x14ac:dyDescent="0.25">
      <c r="A3589" s="81"/>
      <c r="B3589" s="81"/>
      <c r="C3589" s="22"/>
      <c r="D3589" s="22"/>
    </row>
    <row r="3590" spans="1:4" x14ac:dyDescent="0.25">
      <c r="A3590" s="81"/>
      <c r="B3590" s="81"/>
      <c r="C3590" s="22"/>
      <c r="D3590" s="22"/>
    </row>
    <row r="3591" spans="1:4" x14ac:dyDescent="0.25">
      <c r="A3591" s="81"/>
      <c r="B3591" s="81"/>
      <c r="C3591" s="22"/>
      <c r="D3591" s="22"/>
    </row>
    <row r="3592" spans="1:4" x14ac:dyDescent="0.25">
      <c r="A3592" s="81"/>
      <c r="B3592" s="81"/>
      <c r="C3592" s="22"/>
      <c r="D3592" s="22"/>
    </row>
    <row r="3593" spans="1:4" x14ac:dyDescent="0.25">
      <c r="A3593" s="81"/>
      <c r="B3593" s="81"/>
      <c r="C3593" s="22"/>
      <c r="D3593" s="22"/>
    </row>
    <row r="3594" spans="1:4" x14ac:dyDescent="0.25">
      <c r="A3594" s="81"/>
      <c r="B3594" s="81"/>
      <c r="C3594" s="22"/>
      <c r="D3594" s="22"/>
    </row>
    <row r="3595" spans="1:4" x14ac:dyDescent="0.25">
      <c r="A3595" s="81"/>
      <c r="B3595" s="81"/>
      <c r="C3595" s="22"/>
      <c r="D3595" s="22"/>
    </row>
    <row r="3596" spans="1:4" x14ac:dyDescent="0.25">
      <c r="A3596" s="81"/>
      <c r="B3596" s="81"/>
      <c r="C3596" s="22"/>
      <c r="D3596" s="22"/>
    </row>
    <row r="3597" spans="1:4" x14ac:dyDescent="0.25">
      <c r="A3597" s="81"/>
      <c r="B3597" s="81"/>
      <c r="C3597" s="22"/>
      <c r="D3597" s="22"/>
    </row>
    <row r="3598" spans="1:4" x14ac:dyDescent="0.25">
      <c r="A3598" s="81"/>
      <c r="B3598" s="81"/>
      <c r="C3598" s="22"/>
      <c r="D3598" s="22"/>
    </row>
    <row r="3599" spans="1:4" x14ac:dyDescent="0.25">
      <c r="A3599" s="81"/>
      <c r="B3599" s="81"/>
      <c r="C3599" s="22"/>
      <c r="D3599" s="22"/>
    </row>
    <row r="3600" spans="1:4" x14ac:dyDescent="0.25">
      <c r="A3600" s="81"/>
      <c r="B3600" s="81"/>
      <c r="C3600" s="22"/>
      <c r="D3600" s="22"/>
    </row>
    <row r="3601" spans="1:4" x14ac:dyDescent="0.25">
      <c r="A3601" s="81"/>
      <c r="B3601" s="81"/>
      <c r="C3601" s="22"/>
      <c r="D3601" s="22"/>
    </row>
    <row r="3602" spans="1:4" x14ac:dyDescent="0.25">
      <c r="A3602" s="81"/>
      <c r="B3602" s="81"/>
      <c r="C3602" s="22"/>
      <c r="D3602" s="22"/>
    </row>
    <row r="3603" spans="1:4" x14ac:dyDescent="0.25">
      <c r="A3603" s="81"/>
      <c r="B3603" s="81"/>
      <c r="C3603" s="22"/>
      <c r="D3603" s="22"/>
    </row>
    <row r="3604" spans="1:4" x14ac:dyDescent="0.25">
      <c r="A3604" s="81"/>
      <c r="B3604" s="81"/>
      <c r="C3604" s="22"/>
      <c r="D3604" s="22"/>
    </row>
    <row r="3605" spans="1:4" x14ac:dyDescent="0.25">
      <c r="A3605" s="81"/>
      <c r="B3605" s="81"/>
      <c r="C3605" s="22"/>
      <c r="D3605" s="22"/>
    </row>
    <row r="3606" spans="1:4" x14ac:dyDescent="0.25">
      <c r="A3606" s="81"/>
      <c r="B3606" s="81"/>
      <c r="C3606" s="22"/>
      <c r="D3606" s="22"/>
    </row>
    <row r="3607" spans="1:4" x14ac:dyDescent="0.25">
      <c r="A3607" s="81"/>
      <c r="B3607" s="81"/>
      <c r="C3607" s="22"/>
      <c r="D3607" s="22"/>
    </row>
    <row r="3608" spans="1:4" x14ac:dyDescent="0.25">
      <c r="A3608" s="81"/>
      <c r="B3608" s="81"/>
      <c r="C3608" s="22"/>
      <c r="D3608" s="22"/>
    </row>
    <row r="3609" spans="1:4" x14ac:dyDescent="0.25">
      <c r="A3609" s="81"/>
      <c r="B3609" s="81"/>
      <c r="C3609" s="22"/>
      <c r="D3609" s="22"/>
    </row>
    <row r="3610" spans="1:4" x14ac:dyDescent="0.25">
      <c r="A3610" s="81"/>
      <c r="B3610" s="81"/>
      <c r="C3610" s="22"/>
      <c r="D3610" s="22"/>
    </row>
    <row r="3611" spans="1:4" x14ac:dyDescent="0.25">
      <c r="A3611" s="81"/>
      <c r="B3611" s="81"/>
      <c r="C3611" s="22"/>
      <c r="D3611" s="22"/>
    </row>
    <row r="3612" spans="1:4" x14ac:dyDescent="0.25">
      <c r="A3612" s="81"/>
      <c r="B3612" s="81"/>
      <c r="C3612" s="22"/>
      <c r="D3612" s="22"/>
    </row>
    <row r="3613" spans="1:4" x14ac:dyDescent="0.25">
      <c r="A3613" s="81"/>
      <c r="B3613" s="81"/>
      <c r="C3613" s="22"/>
      <c r="D3613" s="22"/>
    </row>
    <row r="3614" spans="1:4" x14ac:dyDescent="0.25">
      <c r="A3614" s="81"/>
      <c r="B3614" s="81"/>
      <c r="C3614" s="22"/>
      <c r="D3614" s="22"/>
    </row>
    <row r="3615" spans="1:4" x14ac:dyDescent="0.25">
      <c r="A3615" s="81"/>
      <c r="B3615" s="81"/>
      <c r="C3615" s="22"/>
      <c r="D3615" s="22"/>
    </row>
    <row r="3616" spans="1:4" x14ac:dyDescent="0.25">
      <c r="A3616" s="81"/>
      <c r="B3616" s="81"/>
      <c r="C3616" s="22"/>
      <c r="D3616" s="22"/>
    </row>
    <row r="3617" spans="1:4" x14ac:dyDescent="0.25">
      <c r="A3617" s="81"/>
      <c r="B3617" s="81"/>
      <c r="C3617" s="22"/>
      <c r="D3617" s="22"/>
    </row>
    <row r="3618" spans="1:4" x14ac:dyDescent="0.25">
      <c r="A3618" s="81"/>
      <c r="B3618" s="81"/>
      <c r="C3618" s="22"/>
      <c r="D3618" s="22"/>
    </row>
    <row r="3619" spans="1:4" x14ac:dyDescent="0.25">
      <c r="A3619" s="81"/>
      <c r="B3619" s="81"/>
      <c r="C3619" s="22"/>
      <c r="D3619" s="22"/>
    </row>
    <row r="3620" spans="1:4" x14ac:dyDescent="0.25">
      <c r="A3620" s="81"/>
      <c r="B3620" s="81"/>
      <c r="C3620" s="22"/>
      <c r="D3620" s="22"/>
    </row>
    <row r="3621" spans="1:4" x14ac:dyDescent="0.25">
      <c r="A3621" s="81"/>
      <c r="B3621" s="81"/>
      <c r="C3621" s="22"/>
      <c r="D3621" s="22"/>
    </row>
    <row r="3622" spans="1:4" x14ac:dyDescent="0.25">
      <c r="A3622" s="81"/>
      <c r="B3622" s="81"/>
      <c r="C3622" s="22"/>
      <c r="D3622" s="22"/>
    </row>
    <row r="3623" spans="1:4" x14ac:dyDescent="0.25">
      <c r="A3623" s="81"/>
      <c r="B3623" s="81"/>
      <c r="C3623" s="22"/>
      <c r="D3623" s="22"/>
    </row>
    <row r="3624" spans="1:4" x14ac:dyDescent="0.25">
      <c r="A3624" s="81"/>
      <c r="B3624" s="81"/>
      <c r="C3624" s="22"/>
      <c r="D3624" s="22"/>
    </row>
    <row r="3625" spans="1:4" x14ac:dyDescent="0.25">
      <c r="A3625" s="81"/>
      <c r="B3625" s="81"/>
      <c r="C3625" s="22"/>
      <c r="D3625" s="22"/>
    </row>
    <row r="3626" spans="1:4" x14ac:dyDescent="0.25">
      <c r="A3626" s="81"/>
      <c r="B3626" s="81"/>
      <c r="C3626" s="22"/>
      <c r="D3626" s="22"/>
    </row>
    <row r="3627" spans="1:4" x14ac:dyDescent="0.25">
      <c r="A3627" s="81"/>
      <c r="B3627" s="81"/>
      <c r="C3627" s="22"/>
      <c r="D3627" s="22"/>
    </row>
    <row r="3628" spans="1:4" x14ac:dyDescent="0.25">
      <c r="A3628" s="81"/>
      <c r="B3628" s="81"/>
      <c r="C3628" s="22"/>
      <c r="D3628" s="22"/>
    </row>
    <row r="3629" spans="1:4" x14ac:dyDescent="0.25">
      <c r="A3629" s="81"/>
      <c r="B3629" s="81"/>
      <c r="C3629" s="22"/>
      <c r="D3629" s="22"/>
    </row>
    <row r="3630" spans="1:4" x14ac:dyDescent="0.25">
      <c r="A3630" s="81"/>
      <c r="B3630" s="81"/>
      <c r="C3630" s="22"/>
      <c r="D3630" s="22"/>
    </row>
    <row r="3631" spans="1:4" x14ac:dyDescent="0.25">
      <c r="A3631" s="81"/>
      <c r="B3631" s="81"/>
      <c r="C3631" s="22"/>
      <c r="D3631" s="22"/>
    </row>
    <row r="3632" spans="1:4" x14ac:dyDescent="0.25">
      <c r="A3632" s="81"/>
      <c r="B3632" s="81"/>
      <c r="C3632" s="22"/>
      <c r="D3632" s="22"/>
    </row>
    <row r="3633" spans="1:4" x14ac:dyDescent="0.25">
      <c r="A3633" s="81"/>
      <c r="B3633" s="81"/>
      <c r="C3633" s="22"/>
      <c r="D3633" s="22"/>
    </row>
    <row r="3634" spans="1:4" x14ac:dyDescent="0.25">
      <c r="A3634" s="81"/>
      <c r="B3634" s="81"/>
      <c r="C3634" s="22"/>
      <c r="D3634" s="22"/>
    </row>
    <row r="3635" spans="1:4" x14ac:dyDescent="0.25">
      <c r="A3635" s="81"/>
      <c r="B3635" s="81"/>
      <c r="C3635" s="22"/>
      <c r="D3635" s="22"/>
    </row>
    <row r="3636" spans="1:4" x14ac:dyDescent="0.25">
      <c r="A3636" s="81"/>
      <c r="B3636" s="81"/>
      <c r="C3636" s="22"/>
      <c r="D3636" s="22"/>
    </row>
    <row r="3637" spans="1:4" x14ac:dyDescent="0.25">
      <c r="A3637" s="81"/>
      <c r="B3637" s="81"/>
      <c r="C3637" s="22"/>
      <c r="D3637" s="22"/>
    </row>
    <row r="3638" spans="1:4" x14ac:dyDescent="0.25">
      <c r="A3638" s="81"/>
      <c r="B3638" s="81"/>
      <c r="C3638" s="22"/>
      <c r="D3638" s="22"/>
    </row>
    <row r="3639" spans="1:4" x14ac:dyDescent="0.25">
      <c r="A3639" s="81"/>
      <c r="B3639" s="81"/>
      <c r="C3639" s="22"/>
      <c r="D3639" s="22"/>
    </row>
    <row r="3640" spans="1:4" x14ac:dyDescent="0.25">
      <c r="A3640" s="81"/>
      <c r="B3640" s="81"/>
      <c r="C3640" s="22"/>
      <c r="D3640" s="22"/>
    </row>
    <row r="3641" spans="1:4" x14ac:dyDescent="0.25">
      <c r="A3641" s="81"/>
      <c r="B3641" s="81"/>
      <c r="C3641" s="22"/>
      <c r="D3641" s="22"/>
    </row>
    <row r="3642" spans="1:4" x14ac:dyDescent="0.25">
      <c r="A3642" s="81"/>
      <c r="B3642" s="81"/>
      <c r="C3642" s="22"/>
      <c r="D3642" s="22"/>
    </row>
    <row r="3643" spans="1:4" x14ac:dyDescent="0.25">
      <c r="A3643" s="81"/>
      <c r="B3643" s="81"/>
      <c r="C3643" s="22"/>
      <c r="D3643" s="22"/>
    </row>
    <row r="3644" spans="1:4" x14ac:dyDescent="0.25">
      <c r="A3644" s="81"/>
      <c r="B3644" s="81"/>
      <c r="C3644" s="22"/>
      <c r="D3644" s="22"/>
    </row>
    <row r="3645" spans="1:4" x14ac:dyDescent="0.25">
      <c r="A3645" s="81"/>
      <c r="B3645" s="81"/>
      <c r="C3645" s="22"/>
      <c r="D3645" s="22"/>
    </row>
    <row r="3646" spans="1:4" x14ac:dyDescent="0.25">
      <c r="A3646" s="81"/>
      <c r="B3646" s="81"/>
      <c r="C3646" s="22"/>
      <c r="D3646" s="22"/>
    </row>
    <row r="3647" spans="1:4" x14ac:dyDescent="0.25">
      <c r="A3647" s="81"/>
      <c r="B3647" s="81"/>
      <c r="C3647" s="22"/>
      <c r="D3647" s="22"/>
    </row>
    <row r="3648" spans="1:4" x14ac:dyDescent="0.25">
      <c r="A3648" s="81"/>
      <c r="B3648" s="81"/>
      <c r="C3648" s="22"/>
      <c r="D3648" s="22"/>
    </row>
    <row r="3649" spans="1:4" x14ac:dyDescent="0.25">
      <c r="A3649" s="81"/>
      <c r="B3649" s="81"/>
      <c r="C3649" s="22"/>
      <c r="D3649" s="22"/>
    </row>
    <row r="3650" spans="1:4" x14ac:dyDescent="0.25">
      <c r="A3650" s="81"/>
      <c r="B3650" s="81"/>
      <c r="C3650" s="22"/>
      <c r="D3650" s="22"/>
    </row>
    <row r="3651" spans="1:4" x14ac:dyDescent="0.25">
      <c r="A3651" s="81"/>
      <c r="B3651" s="81"/>
      <c r="C3651" s="22"/>
      <c r="D3651" s="22"/>
    </row>
    <row r="3652" spans="1:4" x14ac:dyDescent="0.25">
      <c r="A3652" s="81"/>
      <c r="B3652" s="81"/>
      <c r="C3652" s="22"/>
      <c r="D3652" s="22"/>
    </row>
    <row r="3653" spans="1:4" x14ac:dyDescent="0.25">
      <c r="A3653" s="81"/>
      <c r="B3653" s="81"/>
      <c r="C3653" s="22"/>
      <c r="D3653" s="22"/>
    </row>
    <row r="3654" spans="1:4" x14ac:dyDescent="0.25">
      <c r="A3654" s="81"/>
      <c r="B3654" s="81"/>
      <c r="C3654" s="22"/>
      <c r="D3654" s="22"/>
    </row>
    <row r="3655" spans="1:4" x14ac:dyDescent="0.25">
      <c r="A3655" s="81"/>
      <c r="B3655" s="81"/>
      <c r="C3655" s="22"/>
      <c r="D3655" s="22"/>
    </row>
    <row r="3656" spans="1:4" x14ac:dyDescent="0.25">
      <c r="A3656" s="81"/>
      <c r="B3656" s="81"/>
      <c r="C3656" s="22"/>
      <c r="D3656" s="22"/>
    </row>
    <row r="3657" spans="1:4" x14ac:dyDescent="0.25">
      <c r="A3657" s="81"/>
      <c r="B3657" s="81"/>
      <c r="C3657" s="22"/>
      <c r="D3657" s="22"/>
    </row>
    <row r="3658" spans="1:4" x14ac:dyDescent="0.25">
      <c r="A3658" s="81"/>
      <c r="B3658" s="81"/>
      <c r="C3658" s="22"/>
      <c r="D3658" s="22"/>
    </row>
    <row r="3659" spans="1:4" x14ac:dyDescent="0.25">
      <c r="A3659" s="81"/>
      <c r="B3659" s="81"/>
      <c r="C3659" s="22"/>
      <c r="D3659" s="22"/>
    </row>
    <row r="3660" spans="1:4" x14ac:dyDescent="0.25">
      <c r="A3660" s="81"/>
      <c r="B3660" s="81"/>
      <c r="C3660" s="22"/>
      <c r="D3660" s="22"/>
    </row>
    <row r="3661" spans="1:4" x14ac:dyDescent="0.25">
      <c r="A3661" s="81"/>
      <c r="B3661" s="81"/>
      <c r="C3661" s="22"/>
      <c r="D3661" s="22"/>
    </row>
    <row r="3662" spans="1:4" x14ac:dyDescent="0.25">
      <c r="A3662" s="81"/>
      <c r="B3662" s="81"/>
      <c r="C3662" s="22"/>
      <c r="D3662" s="22"/>
    </row>
    <row r="3663" spans="1:4" x14ac:dyDescent="0.25">
      <c r="A3663" s="81"/>
      <c r="B3663" s="81"/>
      <c r="C3663" s="22"/>
      <c r="D3663" s="22"/>
    </row>
    <row r="3664" spans="1:4" x14ac:dyDescent="0.25">
      <c r="A3664" s="81"/>
      <c r="B3664" s="81"/>
      <c r="C3664" s="22"/>
      <c r="D3664" s="22"/>
    </row>
    <row r="3665" spans="1:4" x14ac:dyDescent="0.25">
      <c r="A3665" s="81"/>
      <c r="B3665" s="81"/>
      <c r="C3665" s="22"/>
      <c r="D3665" s="22"/>
    </row>
    <row r="3666" spans="1:4" x14ac:dyDescent="0.25">
      <c r="A3666" s="81"/>
      <c r="B3666" s="81"/>
      <c r="C3666" s="22"/>
      <c r="D3666" s="22"/>
    </row>
    <row r="3667" spans="1:4" x14ac:dyDescent="0.25">
      <c r="A3667" s="81"/>
      <c r="B3667" s="81"/>
      <c r="C3667" s="22"/>
      <c r="D3667" s="22"/>
    </row>
    <row r="3668" spans="1:4" x14ac:dyDescent="0.25">
      <c r="A3668" s="81"/>
      <c r="B3668" s="81"/>
      <c r="C3668" s="22"/>
      <c r="D3668" s="22"/>
    </row>
    <row r="3669" spans="1:4" x14ac:dyDescent="0.25">
      <c r="A3669" s="81"/>
      <c r="B3669" s="81"/>
      <c r="C3669" s="22"/>
      <c r="D3669" s="22"/>
    </row>
    <row r="3670" spans="1:4" x14ac:dyDescent="0.25">
      <c r="A3670" s="81"/>
      <c r="B3670" s="81"/>
      <c r="C3670" s="22"/>
      <c r="D3670" s="22"/>
    </row>
    <row r="3671" spans="1:4" x14ac:dyDescent="0.25">
      <c r="A3671" s="81"/>
      <c r="B3671" s="81"/>
      <c r="C3671" s="22"/>
      <c r="D3671" s="22"/>
    </row>
    <row r="3672" spans="1:4" x14ac:dyDescent="0.25">
      <c r="A3672" s="81"/>
      <c r="B3672" s="81"/>
      <c r="C3672" s="22"/>
      <c r="D3672" s="22"/>
    </row>
    <row r="3673" spans="1:4" x14ac:dyDescent="0.25">
      <c r="A3673" s="81"/>
      <c r="B3673" s="81"/>
      <c r="C3673" s="22"/>
      <c r="D3673" s="22"/>
    </row>
    <row r="3674" spans="1:4" x14ac:dyDescent="0.25">
      <c r="A3674" s="81"/>
      <c r="B3674" s="81"/>
      <c r="C3674" s="22"/>
      <c r="D3674" s="22"/>
    </row>
    <row r="3675" spans="1:4" x14ac:dyDescent="0.25">
      <c r="A3675" s="81"/>
      <c r="B3675" s="81"/>
      <c r="C3675" s="22"/>
      <c r="D3675" s="22"/>
    </row>
    <row r="3676" spans="1:4" x14ac:dyDescent="0.25">
      <c r="A3676" s="81"/>
      <c r="B3676" s="81"/>
      <c r="C3676" s="22"/>
      <c r="D3676" s="22"/>
    </row>
    <row r="3677" spans="1:4" x14ac:dyDescent="0.25">
      <c r="A3677" s="81"/>
      <c r="B3677" s="81"/>
      <c r="C3677" s="22"/>
      <c r="D3677" s="22"/>
    </row>
    <row r="3678" spans="1:4" x14ac:dyDescent="0.25">
      <c r="A3678" s="81"/>
      <c r="B3678" s="81"/>
      <c r="C3678" s="22"/>
      <c r="D3678" s="22"/>
    </row>
    <row r="3679" spans="1:4" x14ac:dyDescent="0.25">
      <c r="A3679" s="81"/>
      <c r="B3679" s="81"/>
      <c r="C3679" s="22"/>
      <c r="D3679" s="22"/>
    </row>
    <row r="3680" spans="1:4" x14ac:dyDescent="0.25">
      <c r="A3680" s="81"/>
      <c r="B3680" s="81"/>
      <c r="C3680" s="22"/>
      <c r="D3680" s="22"/>
    </row>
    <row r="3681" spans="1:4" x14ac:dyDescent="0.25">
      <c r="A3681" s="81"/>
      <c r="B3681" s="81"/>
      <c r="C3681" s="22"/>
      <c r="D3681" s="22"/>
    </row>
    <row r="3682" spans="1:4" x14ac:dyDescent="0.25">
      <c r="A3682" s="81"/>
      <c r="B3682" s="81"/>
      <c r="C3682" s="22"/>
      <c r="D3682" s="22"/>
    </row>
    <row r="3683" spans="1:4" x14ac:dyDescent="0.25">
      <c r="A3683" s="81"/>
      <c r="B3683" s="81"/>
      <c r="C3683" s="22"/>
      <c r="D3683" s="22"/>
    </row>
    <row r="3684" spans="1:4" x14ac:dyDescent="0.25">
      <c r="A3684" s="81"/>
      <c r="B3684" s="81"/>
      <c r="C3684" s="22"/>
      <c r="D3684" s="22"/>
    </row>
    <row r="3685" spans="1:4" x14ac:dyDescent="0.25">
      <c r="A3685" s="81"/>
      <c r="B3685" s="81"/>
      <c r="C3685" s="22"/>
      <c r="D3685" s="22"/>
    </row>
    <row r="3686" spans="1:4" x14ac:dyDescent="0.25">
      <c r="A3686" s="81"/>
      <c r="B3686" s="81"/>
      <c r="C3686" s="22"/>
      <c r="D3686" s="22"/>
    </row>
    <row r="3687" spans="1:4" x14ac:dyDescent="0.25">
      <c r="A3687" s="81"/>
      <c r="B3687" s="81"/>
      <c r="C3687" s="22"/>
      <c r="D3687" s="22"/>
    </row>
    <row r="3688" spans="1:4" x14ac:dyDescent="0.25">
      <c r="A3688" s="81"/>
      <c r="B3688" s="81"/>
      <c r="C3688" s="22"/>
      <c r="D3688" s="22"/>
    </row>
    <row r="3689" spans="1:4" x14ac:dyDescent="0.25">
      <c r="A3689" s="81"/>
      <c r="B3689" s="81"/>
      <c r="C3689" s="22"/>
      <c r="D3689" s="22"/>
    </row>
    <row r="3690" spans="1:4" x14ac:dyDescent="0.25">
      <c r="A3690" s="81"/>
      <c r="B3690" s="81"/>
      <c r="C3690" s="22"/>
      <c r="D3690" s="22"/>
    </row>
    <row r="3691" spans="1:4" x14ac:dyDescent="0.25">
      <c r="A3691" s="81"/>
      <c r="B3691" s="81"/>
      <c r="C3691" s="22"/>
      <c r="D3691" s="22"/>
    </row>
    <row r="3692" spans="1:4" x14ac:dyDescent="0.25">
      <c r="A3692" s="81"/>
      <c r="B3692" s="81"/>
      <c r="C3692" s="22"/>
      <c r="D3692" s="22"/>
    </row>
    <row r="3693" spans="1:4" x14ac:dyDescent="0.25">
      <c r="A3693" s="81"/>
      <c r="B3693" s="81"/>
      <c r="C3693" s="22"/>
      <c r="D3693" s="22"/>
    </row>
    <row r="3694" spans="1:4" x14ac:dyDescent="0.25">
      <c r="A3694" s="81"/>
      <c r="B3694" s="81"/>
      <c r="C3694" s="22"/>
      <c r="D3694" s="22"/>
    </row>
    <row r="3695" spans="1:4" x14ac:dyDescent="0.25">
      <c r="A3695" s="81"/>
      <c r="B3695" s="81"/>
      <c r="C3695" s="22"/>
      <c r="D3695" s="22"/>
    </row>
    <row r="3696" spans="1:4" x14ac:dyDescent="0.25">
      <c r="A3696" s="81"/>
      <c r="B3696" s="81"/>
      <c r="C3696" s="22"/>
      <c r="D3696" s="22"/>
    </row>
    <row r="3697" spans="1:4" x14ac:dyDescent="0.25">
      <c r="A3697" s="81"/>
      <c r="B3697" s="81"/>
      <c r="C3697" s="22"/>
      <c r="D3697" s="22"/>
    </row>
    <row r="3698" spans="1:4" x14ac:dyDescent="0.25">
      <c r="A3698" s="81"/>
      <c r="B3698" s="81"/>
      <c r="C3698" s="22"/>
      <c r="D3698" s="22"/>
    </row>
    <row r="3699" spans="1:4" x14ac:dyDescent="0.25">
      <c r="A3699" s="81"/>
      <c r="B3699" s="81"/>
      <c r="C3699" s="22"/>
      <c r="D3699" s="22"/>
    </row>
    <row r="3700" spans="1:4" x14ac:dyDescent="0.25">
      <c r="A3700" s="81"/>
      <c r="B3700" s="81"/>
      <c r="C3700" s="22"/>
      <c r="D3700" s="22"/>
    </row>
    <row r="3701" spans="1:4" x14ac:dyDescent="0.25">
      <c r="A3701" s="81"/>
      <c r="B3701" s="81"/>
      <c r="C3701" s="22"/>
      <c r="D3701" s="22"/>
    </row>
    <row r="3702" spans="1:4" x14ac:dyDescent="0.25">
      <c r="A3702" s="81"/>
      <c r="B3702" s="81"/>
      <c r="C3702" s="22"/>
      <c r="D3702" s="22"/>
    </row>
    <row r="3703" spans="1:4" x14ac:dyDescent="0.25">
      <c r="A3703" s="81"/>
      <c r="B3703" s="81"/>
      <c r="C3703" s="22"/>
      <c r="D3703" s="22"/>
    </row>
    <row r="3704" spans="1:4" x14ac:dyDescent="0.25">
      <c r="A3704" s="81"/>
      <c r="B3704" s="81"/>
      <c r="C3704" s="22"/>
      <c r="D3704" s="22"/>
    </row>
    <row r="3705" spans="1:4" x14ac:dyDescent="0.25">
      <c r="A3705" s="81"/>
      <c r="B3705" s="81"/>
      <c r="C3705" s="22"/>
      <c r="D3705" s="22"/>
    </row>
    <row r="3706" spans="1:4" x14ac:dyDescent="0.25">
      <c r="A3706" s="81"/>
      <c r="B3706" s="81"/>
      <c r="C3706" s="22"/>
      <c r="D3706" s="22"/>
    </row>
    <row r="3707" spans="1:4" x14ac:dyDescent="0.25">
      <c r="A3707" s="81"/>
      <c r="B3707" s="81"/>
      <c r="C3707" s="22"/>
      <c r="D3707" s="22"/>
    </row>
    <row r="3708" spans="1:4" x14ac:dyDescent="0.25">
      <c r="A3708" s="81"/>
      <c r="B3708" s="81"/>
      <c r="C3708" s="22"/>
      <c r="D3708" s="22"/>
    </row>
    <row r="3709" spans="1:4" x14ac:dyDescent="0.25">
      <c r="A3709" s="81"/>
      <c r="B3709" s="81"/>
      <c r="C3709" s="22"/>
      <c r="D3709" s="22"/>
    </row>
    <row r="3710" spans="1:4" x14ac:dyDescent="0.25">
      <c r="A3710" s="81"/>
      <c r="B3710" s="81"/>
      <c r="C3710" s="22"/>
      <c r="D3710" s="22"/>
    </row>
    <row r="3711" spans="1:4" x14ac:dyDescent="0.25">
      <c r="A3711" s="81"/>
      <c r="B3711" s="81"/>
      <c r="C3711" s="22"/>
      <c r="D3711" s="22"/>
    </row>
    <row r="3712" spans="1:4" x14ac:dyDescent="0.25">
      <c r="A3712" s="81"/>
      <c r="B3712" s="81"/>
      <c r="C3712" s="22"/>
      <c r="D3712" s="22"/>
    </row>
    <row r="3713" spans="1:4" x14ac:dyDescent="0.25">
      <c r="A3713" s="81"/>
      <c r="B3713" s="81"/>
      <c r="C3713" s="22"/>
      <c r="D3713" s="22"/>
    </row>
    <row r="3714" spans="1:4" x14ac:dyDescent="0.25">
      <c r="A3714" s="81"/>
      <c r="B3714" s="81"/>
      <c r="C3714" s="22"/>
      <c r="D3714" s="22"/>
    </row>
    <row r="3715" spans="1:4" x14ac:dyDescent="0.25">
      <c r="A3715" s="81"/>
      <c r="B3715" s="81"/>
      <c r="C3715" s="22"/>
      <c r="D3715" s="22"/>
    </row>
    <row r="3716" spans="1:4" x14ac:dyDescent="0.25">
      <c r="A3716" s="81"/>
      <c r="B3716" s="81"/>
      <c r="C3716" s="22"/>
      <c r="D3716" s="22"/>
    </row>
    <row r="3717" spans="1:4" x14ac:dyDescent="0.25">
      <c r="A3717" s="81"/>
      <c r="B3717" s="81"/>
      <c r="C3717" s="22"/>
      <c r="D3717" s="22"/>
    </row>
    <row r="3718" spans="1:4" x14ac:dyDescent="0.25">
      <c r="A3718" s="81"/>
      <c r="B3718" s="81"/>
      <c r="C3718" s="22"/>
      <c r="D3718" s="22"/>
    </row>
    <row r="3719" spans="1:4" x14ac:dyDescent="0.25">
      <c r="A3719" s="81"/>
      <c r="B3719" s="81"/>
      <c r="C3719" s="22"/>
      <c r="D3719" s="22"/>
    </row>
    <row r="3720" spans="1:4" x14ac:dyDescent="0.25">
      <c r="A3720" s="81"/>
      <c r="B3720" s="81"/>
      <c r="C3720" s="22"/>
      <c r="D3720" s="22"/>
    </row>
    <row r="3721" spans="1:4" x14ac:dyDescent="0.25">
      <c r="A3721" s="81"/>
      <c r="B3721" s="81"/>
      <c r="C3721" s="22"/>
      <c r="D3721" s="22"/>
    </row>
    <row r="3722" spans="1:4" x14ac:dyDescent="0.25">
      <c r="A3722" s="81"/>
      <c r="B3722" s="81"/>
      <c r="C3722" s="22"/>
      <c r="D3722" s="22"/>
    </row>
    <row r="3723" spans="1:4" x14ac:dyDescent="0.25">
      <c r="A3723" s="81"/>
      <c r="B3723" s="81"/>
      <c r="C3723" s="22"/>
      <c r="D3723" s="22"/>
    </row>
    <row r="3724" spans="1:4" x14ac:dyDescent="0.25">
      <c r="A3724" s="81"/>
      <c r="B3724" s="81"/>
      <c r="C3724" s="22"/>
      <c r="D3724" s="22"/>
    </row>
    <row r="3725" spans="1:4" x14ac:dyDescent="0.25">
      <c r="A3725" s="81"/>
      <c r="B3725" s="81"/>
      <c r="C3725" s="22"/>
      <c r="D3725" s="22"/>
    </row>
    <row r="3726" spans="1:4" x14ac:dyDescent="0.25">
      <c r="A3726" s="81"/>
      <c r="B3726" s="81"/>
      <c r="C3726" s="22"/>
      <c r="D3726" s="22"/>
    </row>
    <row r="3727" spans="1:4" x14ac:dyDescent="0.25">
      <c r="A3727" s="81"/>
      <c r="B3727" s="81"/>
      <c r="C3727" s="22"/>
      <c r="D3727" s="22"/>
    </row>
    <row r="3728" spans="1:4" x14ac:dyDescent="0.25">
      <c r="A3728" s="81"/>
      <c r="B3728" s="81"/>
      <c r="C3728" s="22"/>
      <c r="D3728" s="22"/>
    </row>
    <row r="3729" spans="1:4" x14ac:dyDescent="0.25">
      <c r="A3729" s="81"/>
      <c r="B3729" s="81"/>
      <c r="C3729" s="22"/>
      <c r="D3729" s="22"/>
    </row>
    <row r="3730" spans="1:4" x14ac:dyDescent="0.25">
      <c r="A3730" s="81"/>
      <c r="B3730" s="81"/>
      <c r="C3730" s="22"/>
      <c r="D3730" s="22"/>
    </row>
    <row r="3731" spans="1:4" x14ac:dyDescent="0.25">
      <c r="A3731" s="81"/>
      <c r="B3731" s="81"/>
      <c r="C3731" s="22"/>
      <c r="D3731" s="22"/>
    </row>
    <row r="3732" spans="1:4" x14ac:dyDescent="0.25">
      <c r="A3732" s="81"/>
      <c r="B3732" s="81"/>
      <c r="C3732" s="22"/>
      <c r="D3732" s="22"/>
    </row>
    <row r="3733" spans="1:4" x14ac:dyDescent="0.25">
      <c r="A3733" s="81"/>
      <c r="B3733" s="81"/>
      <c r="C3733" s="22"/>
      <c r="D3733" s="22"/>
    </row>
    <row r="3734" spans="1:4" x14ac:dyDescent="0.25">
      <c r="A3734" s="81"/>
      <c r="B3734" s="81"/>
      <c r="C3734" s="22"/>
      <c r="D3734" s="22"/>
    </row>
    <row r="3735" spans="1:4" x14ac:dyDescent="0.25">
      <c r="A3735" s="81"/>
      <c r="B3735" s="81"/>
      <c r="C3735" s="22"/>
      <c r="D3735" s="22"/>
    </row>
    <row r="3736" spans="1:4" x14ac:dyDescent="0.25">
      <c r="A3736" s="81"/>
      <c r="B3736" s="81"/>
      <c r="C3736" s="22"/>
      <c r="D3736" s="22"/>
    </row>
    <row r="3737" spans="1:4" x14ac:dyDescent="0.25">
      <c r="A3737" s="81"/>
      <c r="B3737" s="81"/>
      <c r="C3737" s="22"/>
      <c r="D3737" s="22"/>
    </row>
    <row r="3738" spans="1:4" x14ac:dyDescent="0.25">
      <c r="A3738" s="81"/>
      <c r="B3738" s="81"/>
      <c r="C3738" s="22"/>
      <c r="D3738" s="22"/>
    </row>
    <row r="3739" spans="1:4" x14ac:dyDescent="0.25">
      <c r="A3739" s="81"/>
      <c r="B3739" s="81"/>
      <c r="C3739" s="22"/>
      <c r="D3739" s="22"/>
    </row>
    <row r="3740" spans="1:4" x14ac:dyDescent="0.25">
      <c r="A3740" s="81"/>
      <c r="B3740" s="81"/>
      <c r="C3740" s="22"/>
      <c r="D3740" s="22"/>
    </row>
    <row r="3741" spans="1:4" x14ac:dyDescent="0.25">
      <c r="A3741" s="81"/>
      <c r="B3741" s="81"/>
      <c r="C3741" s="22"/>
      <c r="D3741" s="22"/>
    </row>
    <row r="3742" spans="1:4" x14ac:dyDescent="0.25">
      <c r="A3742" s="81"/>
      <c r="B3742" s="81"/>
      <c r="C3742" s="22"/>
      <c r="D3742" s="22"/>
    </row>
    <row r="3743" spans="1:4" x14ac:dyDescent="0.25">
      <c r="A3743" s="81"/>
      <c r="B3743" s="81"/>
      <c r="C3743" s="22"/>
      <c r="D3743" s="22"/>
    </row>
    <row r="3744" spans="1:4" x14ac:dyDescent="0.25">
      <c r="A3744" s="81"/>
      <c r="B3744" s="81"/>
      <c r="C3744" s="22"/>
      <c r="D3744" s="22"/>
    </row>
    <row r="3745" spans="1:4" x14ac:dyDescent="0.25">
      <c r="A3745" s="81"/>
      <c r="B3745" s="81"/>
      <c r="C3745" s="22"/>
      <c r="D3745" s="22"/>
    </row>
    <row r="3746" spans="1:4" x14ac:dyDescent="0.25">
      <c r="A3746" s="81"/>
      <c r="B3746" s="81"/>
      <c r="C3746" s="22"/>
      <c r="D3746" s="22"/>
    </row>
    <row r="3747" spans="1:4" x14ac:dyDescent="0.25">
      <c r="A3747" s="81"/>
      <c r="B3747" s="81"/>
      <c r="C3747" s="22"/>
      <c r="D3747" s="22"/>
    </row>
    <row r="3748" spans="1:4" x14ac:dyDescent="0.25">
      <c r="A3748" s="81"/>
      <c r="B3748" s="81"/>
      <c r="C3748" s="22"/>
      <c r="D3748" s="22"/>
    </row>
    <row r="3749" spans="1:4" x14ac:dyDescent="0.25">
      <c r="A3749" s="81"/>
      <c r="B3749" s="81"/>
      <c r="C3749" s="22"/>
      <c r="D3749" s="22"/>
    </row>
    <row r="3750" spans="1:4" x14ac:dyDescent="0.25">
      <c r="A3750" s="81"/>
      <c r="B3750" s="81"/>
      <c r="C3750" s="22"/>
      <c r="D3750" s="22"/>
    </row>
    <row r="3751" spans="1:4" x14ac:dyDescent="0.25">
      <c r="A3751" s="81"/>
      <c r="B3751" s="81"/>
      <c r="C3751" s="22"/>
      <c r="D3751" s="22"/>
    </row>
    <row r="3752" spans="1:4" x14ac:dyDescent="0.25">
      <c r="A3752" s="81"/>
      <c r="B3752" s="81"/>
      <c r="C3752" s="22"/>
      <c r="D3752" s="22"/>
    </row>
    <row r="3753" spans="1:4" x14ac:dyDescent="0.25">
      <c r="A3753" s="81"/>
      <c r="B3753" s="81"/>
      <c r="C3753" s="22"/>
      <c r="D3753" s="22"/>
    </row>
    <row r="3754" spans="1:4" x14ac:dyDescent="0.25">
      <c r="A3754" s="81"/>
      <c r="B3754" s="81"/>
      <c r="C3754" s="22"/>
      <c r="D3754" s="22"/>
    </row>
    <row r="3755" spans="1:4" x14ac:dyDescent="0.25">
      <c r="A3755" s="81"/>
      <c r="B3755" s="81"/>
      <c r="C3755" s="22"/>
      <c r="D3755" s="22"/>
    </row>
    <row r="3756" spans="1:4" x14ac:dyDescent="0.25">
      <c r="A3756" s="81"/>
      <c r="B3756" s="81"/>
      <c r="C3756" s="22"/>
      <c r="D3756" s="22"/>
    </row>
    <row r="3757" spans="1:4" x14ac:dyDescent="0.25">
      <c r="A3757" s="81"/>
      <c r="B3757" s="81"/>
      <c r="C3757" s="22"/>
      <c r="D3757" s="22"/>
    </row>
    <row r="3758" spans="1:4" x14ac:dyDescent="0.25">
      <c r="A3758" s="81"/>
      <c r="B3758" s="81"/>
      <c r="C3758" s="22"/>
      <c r="D3758" s="22"/>
    </row>
    <row r="3759" spans="1:4" x14ac:dyDescent="0.25">
      <c r="A3759" s="81"/>
      <c r="B3759" s="81"/>
      <c r="C3759" s="22"/>
      <c r="D3759" s="22"/>
    </row>
    <row r="3760" spans="1:4" x14ac:dyDescent="0.25">
      <c r="A3760" s="81"/>
      <c r="B3760" s="81"/>
      <c r="C3760" s="22"/>
      <c r="D3760" s="22"/>
    </row>
    <row r="3761" spans="1:4" x14ac:dyDescent="0.25">
      <c r="A3761" s="81"/>
      <c r="B3761" s="81"/>
      <c r="C3761" s="22"/>
      <c r="D3761" s="22"/>
    </row>
    <row r="3762" spans="1:4" x14ac:dyDescent="0.25">
      <c r="A3762" s="81"/>
      <c r="B3762" s="81"/>
      <c r="C3762" s="22"/>
      <c r="D3762" s="22"/>
    </row>
    <row r="3763" spans="1:4" x14ac:dyDescent="0.25">
      <c r="A3763" s="81"/>
      <c r="B3763" s="81"/>
      <c r="C3763" s="22"/>
      <c r="D3763" s="22"/>
    </row>
    <row r="3764" spans="1:4" x14ac:dyDescent="0.25">
      <c r="A3764" s="81"/>
      <c r="B3764" s="81"/>
      <c r="C3764" s="22"/>
      <c r="D3764" s="22"/>
    </row>
    <row r="3765" spans="1:4" x14ac:dyDescent="0.25">
      <c r="A3765" s="81"/>
      <c r="B3765" s="81"/>
      <c r="C3765" s="22"/>
      <c r="D3765" s="22"/>
    </row>
    <row r="3766" spans="1:4" x14ac:dyDescent="0.25">
      <c r="A3766" s="81"/>
      <c r="B3766" s="81"/>
      <c r="C3766" s="22"/>
      <c r="D3766" s="22"/>
    </row>
    <row r="3767" spans="1:4" x14ac:dyDescent="0.25">
      <c r="A3767" s="81"/>
      <c r="B3767" s="81"/>
      <c r="C3767" s="22"/>
      <c r="D3767" s="22"/>
    </row>
    <row r="3768" spans="1:4" x14ac:dyDescent="0.25">
      <c r="A3768" s="81"/>
      <c r="B3768" s="81"/>
      <c r="C3768" s="22"/>
      <c r="D3768" s="22"/>
    </row>
    <row r="3769" spans="1:4" x14ac:dyDescent="0.25">
      <c r="A3769" s="81"/>
      <c r="B3769" s="81"/>
      <c r="C3769" s="22"/>
      <c r="D3769" s="22"/>
    </row>
    <row r="3770" spans="1:4" x14ac:dyDescent="0.25">
      <c r="A3770" s="81"/>
      <c r="B3770" s="81"/>
      <c r="C3770" s="22"/>
      <c r="D3770" s="22"/>
    </row>
    <row r="3771" spans="1:4" x14ac:dyDescent="0.25">
      <c r="A3771" s="81"/>
      <c r="B3771" s="81"/>
      <c r="C3771" s="22"/>
      <c r="D3771" s="22"/>
    </row>
    <row r="3772" spans="1:4" x14ac:dyDescent="0.25">
      <c r="A3772" s="81"/>
      <c r="B3772" s="81"/>
      <c r="C3772" s="22"/>
      <c r="D3772" s="22"/>
    </row>
    <row r="3773" spans="1:4" x14ac:dyDescent="0.25">
      <c r="A3773" s="81"/>
      <c r="B3773" s="81"/>
      <c r="C3773" s="22"/>
      <c r="D3773" s="22"/>
    </row>
    <row r="3774" spans="1:4" x14ac:dyDescent="0.25">
      <c r="A3774" s="81"/>
      <c r="B3774" s="81"/>
      <c r="C3774" s="22"/>
      <c r="D3774" s="22"/>
    </row>
    <row r="3775" spans="1:4" x14ac:dyDescent="0.25">
      <c r="A3775" s="81"/>
      <c r="B3775" s="81"/>
      <c r="C3775" s="22"/>
      <c r="D3775" s="22"/>
    </row>
    <row r="3776" spans="1:4" x14ac:dyDescent="0.25">
      <c r="A3776" s="81"/>
      <c r="B3776" s="81"/>
      <c r="C3776" s="22"/>
      <c r="D3776" s="22"/>
    </row>
    <row r="3777" spans="1:4" x14ac:dyDescent="0.25">
      <c r="A3777" s="81"/>
      <c r="B3777" s="81"/>
      <c r="C3777" s="22"/>
      <c r="D3777" s="22"/>
    </row>
    <row r="3778" spans="1:4" x14ac:dyDescent="0.25">
      <c r="A3778" s="81"/>
      <c r="B3778" s="81"/>
      <c r="C3778" s="22"/>
      <c r="D3778" s="22"/>
    </row>
    <row r="3779" spans="1:4" x14ac:dyDescent="0.25">
      <c r="A3779" s="81"/>
      <c r="B3779" s="81"/>
      <c r="C3779" s="22"/>
      <c r="D3779" s="22"/>
    </row>
    <row r="3780" spans="1:4" x14ac:dyDescent="0.25">
      <c r="A3780" s="81"/>
      <c r="B3780" s="81"/>
      <c r="C3780" s="22"/>
      <c r="D3780" s="22"/>
    </row>
    <row r="3781" spans="1:4" x14ac:dyDescent="0.25">
      <c r="A3781" s="81"/>
      <c r="B3781" s="81"/>
      <c r="C3781" s="22"/>
      <c r="D3781" s="22"/>
    </row>
    <row r="3782" spans="1:4" x14ac:dyDescent="0.25">
      <c r="A3782" s="81"/>
      <c r="B3782" s="81"/>
      <c r="C3782" s="22"/>
      <c r="D3782" s="22"/>
    </row>
    <row r="3783" spans="1:4" x14ac:dyDescent="0.25">
      <c r="A3783" s="81"/>
      <c r="B3783" s="81"/>
      <c r="C3783" s="22"/>
      <c r="D3783" s="22"/>
    </row>
    <row r="3784" spans="1:4" x14ac:dyDescent="0.25">
      <c r="A3784" s="81"/>
      <c r="B3784" s="81"/>
      <c r="C3784" s="22"/>
      <c r="D3784" s="22"/>
    </row>
    <row r="3785" spans="1:4" x14ac:dyDescent="0.25">
      <c r="A3785" s="81"/>
      <c r="B3785" s="81"/>
      <c r="C3785" s="22"/>
      <c r="D3785" s="22"/>
    </row>
    <row r="3786" spans="1:4" x14ac:dyDescent="0.25">
      <c r="A3786" s="81"/>
      <c r="B3786" s="81"/>
      <c r="C3786" s="22"/>
      <c r="D3786" s="22"/>
    </row>
    <row r="3787" spans="1:4" x14ac:dyDescent="0.25">
      <c r="A3787" s="81"/>
      <c r="B3787" s="81"/>
      <c r="C3787" s="22"/>
      <c r="D3787" s="22"/>
    </row>
    <row r="3788" spans="1:4" x14ac:dyDescent="0.25">
      <c r="A3788" s="81"/>
      <c r="B3788" s="81"/>
      <c r="C3788" s="22"/>
      <c r="D3788" s="22"/>
    </row>
    <row r="3789" spans="1:4" x14ac:dyDescent="0.25">
      <c r="A3789" s="81"/>
      <c r="B3789" s="81"/>
      <c r="C3789" s="22"/>
      <c r="D3789" s="22"/>
    </row>
    <row r="3790" spans="1:4" x14ac:dyDescent="0.25">
      <c r="A3790" s="81"/>
      <c r="B3790" s="81"/>
      <c r="C3790" s="22"/>
      <c r="D3790" s="22"/>
    </row>
    <row r="3791" spans="1:4" x14ac:dyDescent="0.25">
      <c r="A3791" s="81"/>
      <c r="B3791" s="81"/>
      <c r="C3791" s="22"/>
      <c r="D3791" s="22"/>
    </row>
    <row r="3792" spans="1:4" x14ac:dyDescent="0.25">
      <c r="A3792" s="81"/>
      <c r="B3792" s="81"/>
      <c r="C3792" s="22"/>
      <c r="D3792" s="22"/>
    </row>
    <row r="3793" spans="1:4" x14ac:dyDescent="0.25">
      <c r="A3793" s="81"/>
      <c r="B3793" s="81"/>
      <c r="C3793" s="22"/>
      <c r="D3793" s="22"/>
    </row>
    <row r="3794" spans="1:4" x14ac:dyDescent="0.25">
      <c r="A3794" s="81"/>
      <c r="B3794" s="81"/>
      <c r="C3794" s="22"/>
      <c r="D3794" s="22"/>
    </row>
    <row r="3795" spans="1:4" x14ac:dyDescent="0.25">
      <c r="A3795" s="81"/>
      <c r="B3795" s="81"/>
      <c r="C3795" s="22"/>
      <c r="D3795" s="22"/>
    </row>
    <row r="3796" spans="1:4" x14ac:dyDescent="0.25">
      <c r="A3796" s="81"/>
      <c r="B3796" s="81"/>
      <c r="C3796" s="22"/>
      <c r="D3796" s="22"/>
    </row>
    <row r="3797" spans="1:4" x14ac:dyDescent="0.25">
      <c r="A3797" s="81"/>
      <c r="B3797" s="81"/>
      <c r="C3797" s="22"/>
      <c r="D3797" s="22"/>
    </row>
    <row r="3798" spans="1:4" x14ac:dyDescent="0.25">
      <c r="A3798" s="81"/>
      <c r="B3798" s="81"/>
      <c r="C3798" s="22"/>
      <c r="D3798" s="22"/>
    </row>
    <row r="3799" spans="1:4" x14ac:dyDescent="0.25">
      <c r="A3799" s="81"/>
      <c r="B3799" s="81"/>
      <c r="C3799" s="22"/>
      <c r="D3799" s="22"/>
    </row>
    <row r="3800" spans="1:4" x14ac:dyDescent="0.25">
      <c r="A3800" s="81"/>
      <c r="B3800" s="81"/>
      <c r="C3800" s="22"/>
      <c r="D3800" s="22"/>
    </row>
    <row r="3801" spans="1:4" x14ac:dyDescent="0.25">
      <c r="A3801" s="81"/>
      <c r="B3801" s="81"/>
      <c r="C3801" s="22"/>
      <c r="D3801" s="22"/>
    </row>
    <row r="3802" spans="1:4" x14ac:dyDescent="0.25">
      <c r="A3802" s="81"/>
      <c r="B3802" s="81"/>
      <c r="C3802" s="22"/>
      <c r="D3802" s="22"/>
    </row>
    <row r="3803" spans="1:4" x14ac:dyDescent="0.25">
      <c r="A3803" s="81"/>
      <c r="B3803" s="81"/>
      <c r="C3803" s="22"/>
      <c r="D3803" s="22"/>
    </row>
    <row r="3804" spans="1:4" x14ac:dyDescent="0.25">
      <c r="A3804" s="81"/>
      <c r="B3804" s="81"/>
      <c r="C3804" s="22"/>
      <c r="D3804" s="22"/>
    </row>
    <row r="3805" spans="1:4" x14ac:dyDescent="0.25">
      <c r="A3805" s="81"/>
      <c r="B3805" s="81"/>
      <c r="C3805" s="22"/>
      <c r="D3805" s="22"/>
    </row>
    <row r="3806" spans="1:4" x14ac:dyDescent="0.25">
      <c r="A3806" s="81"/>
      <c r="B3806" s="81"/>
      <c r="C3806" s="22"/>
      <c r="D3806" s="22"/>
    </row>
    <row r="3807" spans="1:4" x14ac:dyDescent="0.25">
      <c r="A3807" s="81"/>
      <c r="B3807" s="81"/>
      <c r="C3807" s="22"/>
      <c r="D3807" s="22"/>
    </row>
    <row r="3808" spans="1:4" x14ac:dyDescent="0.25">
      <c r="A3808" s="81"/>
      <c r="B3808" s="81"/>
      <c r="C3808" s="22"/>
      <c r="D3808" s="22"/>
    </row>
    <row r="3809" spans="1:4" x14ac:dyDescent="0.25">
      <c r="A3809" s="81"/>
      <c r="B3809" s="81"/>
      <c r="C3809" s="22"/>
      <c r="D3809" s="22"/>
    </row>
    <row r="3810" spans="1:4" x14ac:dyDescent="0.25">
      <c r="A3810" s="81"/>
      <c r="B3810" s="81"/>
      <c r="C3810" s="22"/>
      <c r="D3810" s="22"/>
    </row>
    <row r="3811" spans="1:4" x14ac:dyDescent="0.25">
      <c r="A3811" s="81"/>
      <c r="B3811" s="81"/>
      <c r="C3811" s="22"/>
      <c r="D3811" s="22"/>
    </row>
    <row r="3812" spans="1:4" x14ac:dyDescent="0.25">
      <c r="A3812" s="81"/>
      <c r="B3812" s="81"/>
      <c r="C3812" s="22"/>
      <c r="D3812" s="22"/>
    </row>
    <row r="3813" spans="1:4" x14ac:dyDescent="0.25">
      <c r="A3813" s="81"/>
      <c r="B3813" s="81"/>
      <c r="C3813" s="22"/>
      <c r="D3813" s="22"/>
    </row>
    <row r="3814" spans="1:4" x14ac:dyDescent="0.25">
      <c r="A3814" s="81"/>
      <c r="B3814" s="81"/>
      <c r="C3814" s="22"/>
      <c r="D3814" s="22"/>
    </row>
    <row r="3815" spans="1:4" x14ac:dyDescent="0.25">
      <c r="A3815" s="81"/>
      <c r="B3815" s="81"/>
      <c r="C3815" s="22"/>
      <c r="D3815" s="22"/>
    </row>
    <row r="3816" spans="1:4" x14ac:dyDescent="0.25">
      <c r="A3816" s="81"/>
      <c r="B3816" s="81"/>
      <c r="C3816" s="22"/>
      <c r="D3816" s="22"/>
    </row>
    <row r="3817" spans="1:4" x14ac:dyDescent="0.25">
      <c r="A3817" s="81"/>
      <c r="B3817" s="81"/>
      <c r="C3817" s="22"/>
      <c r="D3817" s="22"/>
    </row>
    <row r="3818" spans="1:4" x14ac:dyDescent="0.25">
      <c r="A3818" s="81"/>
      <c r="B3818" s="81"/>
      <c r="C3818" s="22"/>
      <c r="D3818" s="22"/>
    </row>
    <row r="3819" spans="1:4" x14ac:dyDescent="0.25">
      <c r="A3819" s="81"/>
      <c r="B3819" s="81"/>
      <c r="C3819" s="22"/>
      <c r="D3819" s="22"/>
    </row>
    <row r="3820" spans="1:4" x14ac:dyDescent="0.25">
      <c r="A3820" s="81"/>
      <c r="B3820" s="81"/>
      <c r="C3820" s="22"/>
      <c r="D3820" s="22"/>
    </row>
    <row r="3821" spans="1:4" x14ac:dyDescent="0.25">
      <c r="A3821" s="81"/>
      <c r="B3821" s="81"/>
      <c r="C3821" s="22"/>
      <c r="D3821" s="22"/>
    </row>
    <row r="3822" spans="1:4" x14ac:dyDescent="0.25">
      <c r="A3822" s="81"/>
      <c r="B3822" s="81"/>
      <c r="C3822" s="22"/>
      <c r="D3822" s="22"/>
    </row>
    <row r="3823" spans="1:4" x14ac:dyDescent="0.25">
      <c r="A3823" s="81"/>
      <c r="B3823" s="81"/>
      <c r="C3823" s="22"/>
      <c r="D3823" s="22"/>
    </row>
    <row r="3824" spans="1:4" x14ac:dyDescent="0.25">
      <c r="A3824" s="81"/>
      <c r="B3824" s="81"/>
      <c r="C3824" s="22"/>
      <c r="D3824" s="22"/>
    </row>
    <row r="3825" spans="1:4" x14ac:dyDescent="0.25">
      <c r="A3825" s="81"/>
      <c r="B3825" s="81"/>
      <c r="C3825" s="22"/>
      <c r="D3825" s="22"/>
    </row>
    <row r="3826" spans="1:4" x14ac:dyDescent="0.25">
      <c r="A3826" s="81"/>
      <c r="B3826" s="81"/>
      <c r="C3826" s="22"/>
      <c r="D3826" s="22"/>
    </row>
    <row r="3827" spans="1:4" x14ac:dyDescent="0.25">
      <c r="A3827" s="81"/>
      <c r="B3827" s="81"/>
      <c r="C3827" s="22"/>
      <c r="D3827" s="22"/>
    </row>
    <row r="3828" spans="1:4" x14ac:dyDescent="0.25">
      <c r="A3828" s="81"/>
      <c r="B3828" s="81"/>
      <c r="C3828" s="22"/>
      <c r="D3828" s="22"/>
    </row>
    <row r="3829" spans="1:4" x14ac:dyDescent="0.25">
      <c r="A3829" s="81"/>
      <c r="B3829" s="81"/>
      <c r="C3829" s="22"/>
      <c r="D3829" s="22"/>
    </row>
    <row r="3830" spans="1:4" x14ac:dyDescent="0.25">
      <c r="A3830" s="81"/>
      <c r="B3830" s="81"/>
      <c r="C3830" s="22"/>
      <c r="D3830" s="22"/>
    </row>
    <row r="3831" spans="1:4" x14ac:dyDescent="0.25">
      <c r="A3831" s="81"/>
      <c r="B3831" s="81"/>
      <c r="C3831" s="22"/>
      <c r="D3831" s="22"/>
    </row>
    <row r="3832" spans="1:4" x14ac:dyDescent="0.25">
      <c r="A3832" s="81"/>
      <c r="B3832" s="81"/>
      <c r="C3832" s="22"/>
      <c r="D3832" s="22"/>
    </row>
    <row r="3833" spans="1:4" x14ac:dyDescent="0.25">
      <c r="A3833" s="81"/>
      <c r="B3833" s="81"/>
      <c r="C3833" s="22"/>
      <c r="D3833" s="22"/>
    </row>
    <row r="3834" spans="1:4" x14ac:dyDescent="0.25">
      <c r="A3834" s="81"/>
      <c r="B3834" s="81"/>
      <c r="C3834" s="22"/>
      <c r="D3834" s="22"/>
    </row>
    <row r="3835" spans="1:4" x14ac:dyDescent="0.25">
      <c r="A3835" s="81"/>
      <c r="B3835" s="81"/>
      <c r="C3835" s="22"/>
      <c r="D3835" s="22"/>
    </row>
    <row r="3836" spans="1:4" x14ac:dyDescent="0.25">
      <c r="A3836" s="81"/>
      <c r="B3836" s="81"/>
      <c r="C3836" s="22"/>
      <c r="D3836" s="22"/>
    </row>
    <row r="3837" spans="1:4" x14ac:dyDescent="0.25">
      <c r="A3837" s="81"/>
      <c r="B3837" s="81"/>
      <c r="C3837" s="22"/>
      <c r="D3837" s="22"/>
    </row>
    <row r="3838" spans="1:4" x14ac:dyDescent="0.25">
      <c r="A3838" s="81"/>
      <c r="B3838" s="81"/>
      <c r="C3838" s="22"/>
      <c r="D3838" s="22"/>
    </row>
    <row r="3839" spans="1:4" x14ac:dyDescent="0.25">
      <c r="A3839" s="81"/>
      <c r="B3839" s="81"/>
      <c r="C3839" s="22"/>
      <c r="D3839" s="22"/>
    </row>
    <row r="3840" spans="1:4" x14ac:dyDescent="0.25">
      <c r="A3840" s="81"/>
      <c r="B3840" s="81"/>
      <c r="C3840" s="22"/>
      <c r="D3840" s="22"/>
    </row>
    <row r="3841" spans="1:4" x14ac:dyDescent="0.25">
      <c r="A3841" s="81"/>
      <c r="B3841" s="81"/>
      <c r="C3841" s="22"/>
      <c r="D3841" s="22"/>
    </row>
    <row r="3842" spans="1:4" x14ac:dyDescent="0.25">
      <c r="A3842" s="81"/>
      <c r="B3842" s="81"/>
      <c r="C3842" s="22"/>
      <c r="D3842" s="22"/>
    </row>
    <row r="3843" spans="1:4" x14ac:dyDescent="0.25">
      <c r="A3843" s="81"/>
      <c r="B3843" s="81"/>
      <c r="C3843" s="22"/>
      <c r="D3843" s="22"/>
    </row>
    <row r="3844" spans="1:4" x14ac:dyDescent="0.25">
      <c r="A3844" s="81"/>
      <c r="B3844" s="81"/>
      <c r="C3844" s="22"/>
      <c r="D3844" s="22"/>
    </row>
    <row r="3845" spans="1:4" x14ac:dyDescent="0.25">
      <c r="A3845" s="81"/>
      <c r="B3845" s="81"/>
      <c r="C3845" s="22"/>
      <c r="D3845" s="22"/>
    </row>
    <row r="3846" spans="1:4" x14ac:dyDescent="0.25">
      <c r="A3846" s="81"/>
      <c r="B3846" s="81"/>
      <c r="C3846" s="22"/>
      <c r="D3846" s="22"/>
    </row>
    <row r="3847" spans="1:4" x14ac:dyDescent="0.25">
      <c r="A3847" s="81"/>
      <c r="B3847" s="81"/>
      <c r="C3847" s="22"/>
      <c r="D3847" s="22"/>
    </row>
    <row r="3848" spans="1:4" x14ac:dyDescent="0.25">
      <c r="A3848" s="81"/>
      <c r="B3848" s="81"/>
      <c r="C3848" s="22"/>
      <c r="D3848" s="22"/>
    </row>
    <row r="3849" spans="1:4" x14ac:dyDescent="0.25">
      <c r="A3849" s="81"/>
      <c r="B3849" s="81"/>
      <c r="C3849" s="22"/>
      <c r="D3849" s="22"/>
    </row>
    <row r="3850" spans="1:4" x14ac:dyDescent="0.25">
      <c r="A3850" s="81"/>
      <c r="B3850" s="81"/>
      <c r="C3850" s="22"/>
      <c r="D3850" s="22"/>
    </row>
    <row r="3851" spans="1:4" x14ac:dyDescent="0.25">
      <c r="A3851" s="81"/>
      <c r="B3851" s="81"/>
      <c r="C3851" s="22"/>
      <c r="D3851" s="22"/>
    </row>
    <row r="3852" spans="1:4" x14ac:dyDescent="0.25">
      <c r="A3852" s="81"/>
      <c r="B3852" s="81"/>
      <c r="C3852" s="22"/>
      <c r="D3852" s="22"/>
    </row>
    <row r="3853" spans="1:4" x14ac:dyDescent="0.25">
      <c r="A3853" s="81"/>
      <c r="B3853" s="81"/>
      <c r="C3853" s="22"/>
      <c r="D3853" s="22"/>
    </row>
    <row r="3854" spans="1:4" x14ac:dyDescent="0.25">
      <c r="A3854" s="81"/>
      <c r="B3854" s="81"/>
      <c r="C3854" s="22"/>
      <c r="D3854" s="22"/>
    </row>
    <row r="3855" spans="1:4" x14ac:dyDescent="0.25">
      <c r="A3855" s="81"/>
      <c r="B3855" s="81"/>
      <c r="C3855" s="22"/>
      <c r="D3855" s="22"/>
    </row>
    <row r="3856" spans="1:4" x14ac:dyDescent="0.25">
      <c r="A3856" s="81"/>
      <c r="B3856" s="81"/>
      <c r="C3856" s="22"/>
      <c r="D3856" s="22"/>
    </row>
    <row r="3857" spans="1:4" x14ac:dyDescent="0.25">
      <c r="A3857" s="81"/>
      <c r="B3857" s="81"/>
      <c r="C3857" s="22"/>
      <c r="D3857" s="22"/>
    </row>
    <row r="3858" spans="1:4" x14ac:dyDescent="0.25">
      <c r="A3858" s="81"/>
      <c r="B3858" s="81"/>
      <c r="C3858" s="22"/>
      <c r="D3858" s="22"/>
    </row>
    <row r="3859" spans="1:4" x14ac:dyDescent="0.25">
      <c r="A3859" s="81"/>
      <c r="B3859" s="81"/>
      <c r="C3859" s="22"/>
      <c r="D3859" s="22"/>
    </row>
    <row r="3860" spans="1:4" x14ac:dyDescent="0.25">
      <c r="A3860" s="81"/>
      <c r="B3860" s="81"/>
      <c r="C3860" s="22"/>
      <c r="D3860" s="22"/>
    </row>
    <row r="3861" spans="1:4" x14ac:dyDescent="0.25">
      <c r="A3861" s="81"/>
      <c r="B3861" s="81"/>
      <c r="C3861" s="22"/>
      <c r="D3861" s="22"/>
    </row>
    <row r="3862" spans="1:4" x14ac:dyDescent="0.25">
      <c r="A3862" s="81"/>
      <c r="B3862" s="81"/>
      <c r="C3862" s="22"/>
      <c r="D3862" s="22"/>
    </row>
    <row r="3863" spans="1:4" x14ac:dyDescent="0.25">
      <c r="A3863" s="81"/>
      <c r="B3863" s="81"/>
      <c r="C3863" s="22"/>
      <c r="D3863" s="22"/>
    </row>
    <row r="3864" spans="1:4" x14ac:dyDescent="0.25">
      <c r="A3864" s="81"/>
      <c r="B3864" s="81"/>
      <c r="C3864" s="22"/>
      <c r="D3864" s="22"/>
    </row>
    <row r="3865" spans="1:4" x14ac:dyDescent="0.25">
      <c r="A3865" s="81"/>
      <c r="B3865" s="81"/>
      <c r="C3865" s="22"/>
      <c r="D3865" s="22"/>
    </row>
    <row r="3866" spans="1:4" x14ac:dyDescent="0.25">
      <c r="A3866" s="81"/>
      <c r="B3866" s="81"/>
      <c r="C3866" s="22"/>
      <c r="D3866" s="22"/>
    </row>
    <row r="3867" spans="1:4" x14ac:dyDescent="0.25">
      <c r="A3867" s="81"/>
      <c r="B3867" s="81"/>
      <c r="C3867" s="22"/>
      <c r="D3867" s="22"/>
    </row>
    <row r="3868" spans="1:4" x14ac:dyDescent="0.25">
      <c r="A3868" s="81"/>
      <c r="B3868" s="81"/>
      <c r="C3868" s="22"/>
      <c r="D3868" s="22"/>
    </row>
    <row r="3869" spans="1:4" x14ac:dyDescent="0.25">
      <c r="A3869" s="81"/>
      <c r="B3869" s="81"/>
      <c r="C3869" s="22"/>
      <c r="D3869" s="22"/>
    </row>
    <row r="3870" spans="1:4" x14ac:dyDescent="0.25">
      <c r="A3870" s="81"/>
      <c r="B3870" s="81"/>
      <c r="C3870" s="22"/>
      <c r="D3870" s="22"/>
    </row>
    <row r="3871" spans="1:4" x14ac:dyDescent="0.25">
      <c r="A3871" s="81"/>
      <c r="B3871" s="81"/>
      <c r="C3871" s="22"/>
      <c r="D3871" s="22"/>
    </row>
    <row r="3872" spans="1:4" x14ac:dyDescent="0.25">
      <c r="A3872" s="81"/>
      <c r="B3872" s="81"/>
      <c r="C3872" s="22"/>
      <c r="D3872" s="22"/>
    </row>
    <row r="3873" spans="1:4" x14ac:dyDescent="0.25">
      <c r="A3873" s="81"/>
      <c r="B3873" s="81"/>
      <c r="C3873" s="22"/>
      <c r="D3873" s="22"/>
    </row>
    <row r="3874" spans="1:4" x14ac:dyDescent="0.25">
      <c r="A3874" s="81"/>
      <c r="B3874" s="81"/>
      <c r="C3874" s="22"/>
      <c r="D3874" s="22"/>
    </row>
    <row r="3875" spans="1:4" x14ac:dyDescent="0.25">
      <c r="A3875" s="81"/>
      <c r="B3875" s="81"/>
      <c r="C3875" s="22"/>
      <c r="D3875" s="22"/>
    </row>
    <row r="3876" spans="1:4" x14ac:dyDescent="0.25">
      <c r="A3876" s="81"/>
      <c r="B3876" s="81"/>
      <c r="C3876" s="22"/>
      <c r="D3876" s="22"/>
    </row>
    <row r="3877" spans="1:4" x14ac:dyDescent="0.25">
      <c r="A3877" s="81"/>
      <c r="B3877" s="81"/>
      <c r="C3877" s="22"/>
      <c r="D3877" s="22"/>
    </row>
    <row r="3878" spans="1:4" x14ac:dyDescent="0.25">
      <c r="A3878" s="81"/>
      <c r="B3878" s="81"/>
      <c r="C3878" s="22"/>
      <c r="D3878" s="22"/>
    </row>
    <row r="3879" spans="1:4" x14ac:dyDescent="0.25">
      <c r="A3879" s="81"/>
      <c r="B3879" s="81"/>
      <c r="C3879" s="22"/>
      <c r="D3879" s="22"/>
    </row>
    <row r="3880" spans="1:4" x14ac:dyDescent="0.25">
      <c r="A3880" s="81"/>
      <c r="B3880" s="81"/>
      <c r="C3880" s="22"/>
      <c r="D3880" s="22"/>
    </row>
    <row r="3881" spans="1:4" x14ac:dyDescent="0.25">
      <c r="A3881" s="81"/>
      <c r="B3881" s="81"/>
      <c r="C3881" s="22"/>
      <c r="D3881" s="22"/>
    </row>
    <row r="3882" spans="1:4" x14ac:dyDescent="0.25">
      <c r="A3882" s="81"/>
      <c r="B3882" s="81"/>
      <c r="C3882" s="22"/>
      <c r="D3882" s="22"/>
    </row>
    <row r="3883" spans="1:4" x14ac:dyDescent="0.25">
      <c r="A3883" s="81"/>
      <c r="B3883" s="81"/>
      <c r="C3883" s="22"/>
      <c r="D3883" s="22"/>
    </row>
    <row r="3884" spans="1:4" x14ac:dyDescent="0.25">
      <c r="A3884" s="81"/>
      <c r="B3884" s="81"/>
      <c r="C3884" s="22"/>
      <c r="D3884" s="22"/>
    </row>
    <row r="3885" spans="1:4" x14ac:dyDescent="0.25">
      <c r="A3885" s="81"/>
      <c r="B3885" s="81"/>
      <c r="C3885" s="22"/>
      <c r="D3885" s="22"/>
    </row>
    <row r="3886" spans="1:4" x14ac:dyDescent="0.25">
      <c r="A3886" s="81"/>
      <c r="B3886" s="81"/>
      <c r="C3886" s="22"/>
      <c r="D3886" s="22"/>
    </row>
    <row r="3887" spans="1:4" x14ac:dyDescent="0.25">
      <c r="A3887" s="81"/>
      <c r="B3887" s="81"/>
      <c r="C3887" s="22"/>
      <c r="D3887" s="22"/>
    </row>
    <row r="3888" spans="1:4" x14ac:dyDescent="0.25">
      <c r="A3888" s="81"/>
      <c r="B3888" s="81"/>
      <c r="C3888" s="22"/>
      <c r="D3888" s="22"/>
    </row>
    <row r="3889" spans="1:4" x14ac:dyDescent="0.25">
      <c r="A3889" s="81"/>
      <c r="B3889" s="81"/>
      <c r="C3889" s="22"/>
      <c r="D3889" s="22"/>
    </row>
    <row r="3890" spans="1:4" x14ac:dyDescent="0.25">
      <c r="A3890" s="81"/>
      <c r="B3890" s="81"/>
      <c r="C3890" s="22"/>
      <c r="D3890" s="22"/>
    </row>
    <row r="3891" spans="1:4" x14ac:dyDescent="0.25">
      <c r="A3891" s="81"/>
      <c r="B3891" s="81"/>
      <c r="C3891" s="22"/>
      <c r="D3891" s="22"/>
    </row>
    <row r="3892" spans="1:4" x14ac:dyDescent="0.25">
      <c r="A3892" s="81"/>
      <c r="B3892" s="81"/>
      <c r="C3892" s="22"/>
      <c r="D3892" s="22"/>
    </row>
    <row r="3893" spans="1:4" x14ac:dyDescent="0.25">
      <c r="A3893" s="81"/>
      <c r="B3893" s="81"/>
      <c r="C3893" s="22"/>
      <c r="D3893" s="22"/>
    </row>
    <row r="3894" spans="1:4" x14ac:dyDescent="0.25">
      <c r="A3894" s="81"/>
      <c r="B3894" s="81"/>
      <c r="C3894" s="22"/>
      <c r="D3894" s="22"/>
    </row>
    <row r="3895" spans="1:4" x14ac:dyDescent="0.25">
      <c r="A3895" s="81"/>
      <c r="B3895" s="81"/>
      <c r="C3895" s="22"/>
      <c r="D3895" s="22"/>
    </row>
    <row r="3896" spans="1:4" x14ac:dyDescent="0.25">
      <c r="A3896" s="81"/>
      <c r="B3896" s="81"/>
      <c r="C3896" s="22"/>
      <c r="D3896" s="22"/>
    </row>
    <row r="3897" spans="1:4" x14ac:dyDescent="0.25">
      <c r="A3897" s="81"/>
      <c r="B3897" s="81"/>
      <c r="C3897" s="22"/>
      <c r="D3897" s="22"/>
    </row>
    <row r="3898" spans="1:4" x14ac:dyDescent="0.25">
      <c r="A3898" s="81"/>
      <c r="B3898" s="81"/>
      <c r="C3898" s="22"/>
      <c r="D3898" s="22"/>
    </row>
    <row r="3899" spans="1:4" x14ac:dyDescent="0.25">
      <c r="A3899" s="81"/>
      <c r="B3899" s="81"/>
      <c r="C3899" s="22"/>
      <c r="D3899" s="22"/>
    </row>
    <row r="3900" spans="1:4" x14ac:dyDescent="0.25">
      <c r="A3900" s="81"/>
      <c r="B3900" s="81"/>
      <c r="C3900" s="22"/>
      <c r="D3900" s="22"/>
    </row>
    <row r="3901" spans="1:4" x14ac:dyDescent="0.25">
      <c r="A3901" s="81"/>
      <c r="B3901" s="81"/>
      <c r="C3901" s="22"/>
      <c r="D3901" s="22"/>
    </row>
    <row r="3902" spans="1:4" x14ac:dyDescent="0.25">
      <c r="A3902" s="81"/>
      <c r="B3902" s="81"/>
      <c r="C3902" s="22"/>
      <c r="D3902" s="22"/>
    </row>
    <row r="3903" spans="1:4" x14ac:dyDescent="0.25">
      <c r="A3903" s="81"/>
      <c r="B3903" s="81"/>
      <c r="C3903" s="22"/>
      <c r="D3903" s="22"/>
    </row>
    <row r="3904" spans="1:4" x14ac:dyDescent="0.25">
      <c r="A3904" s="81"/>
      <c r="B3904" s="81"/>
      <c r="C3904" s="22"/>
      <c r="D3904" s="22"/>
    </row>
    <row r="3905" spans="1:4" x14ac:dyDescent="0.25">
      <c r="A3905" s="81"/>
      <c r="B3905" s="81"/>
      <c r="C3905" s="22"/>
      <c r="D3905" s="22"/>
    </row>
    <row r="3906" spans="1:4" x14ac:dyDescent="0.25">
      <c r="A3906" s="81"/>
      <c r="B3906" s="81"/>
      <c r="C3906" s="22"/>
      <c r="D3906" s="22"/>
    </row>
    <row r="3907" spans="1:4" x14ac:dyDescent="0.25">
      <c r="A3907" s="81"/>
      <c r="B3907" s="81"/>
      <c r="C3907" s="22"/>
      <c r="D3907" s="22"/>
    </row>
    <row r="3908" spans="1:4" x14ac:dyDescent="0.25">
      <c r="A3908" s="81"/>
      <c r="B3908" s="81"/>
      <c r="C3908" s="22"/>
      <c r="D3908" s="22"/>
    </row>
    <row r="3909" spans="1:4" x14ac:dyDescent="0.25">
      <c r="A3909" s="81"/>
      <c r="B3909" s="81"/>
      <c r="C3909" s="22"/>
      <c r="D3909" s="22"/>
    </row>
    <row r="3910" spans="1:4" x14ac:dyDescent="0.25">
      <c r="A3910" s="81"/>
      <c r="B3910" s="81"/>
      <c r="C3910" s="22"/>
      <c r="D3910" s="22"/>
    </row>
    <row r="3911" spans="1:4" x14ac:dyDescent="0.25">
      <c r="A3911" s="81"/>
      <c r="B3911" s="81"/>
      <c r="C3911" s="22"/>
      <c r="D3911" s="22"/>
    </row>
    <row r="3912" spans="1:4" x14ac:dyDescent="0.25">
      <c r="A3912" s="81"/>
      <c r="B3912" s="81"/>
      <c r="C3912" s="22"/>
      <c r="D3912" s="22"/>
    </row>
    <row r="3913" spans="1:4" x14ac:dyDescent="0.25">
      <c r="A3913" s="81"/>
      <c r="B3913" s="81"/>
      <c r="C3913" s="22"/>
      <c r="D3913" s="22"/>
    </row>
    <row r="3914" spans="1:4" x14ac:dyDescent="0.25">
      <c r="A3914" s="81"/>
      <c r="B3914" s="81"/>
      <c r="C3914" s="22"/>
      <c r="D3914" s="22"/>
    </row>
    <row r="3915" spans="1:4" x14ac:dyDescent="0.25">
      <c r="A3915" s="81"/>
      <c r="B3915" s="81"/>
      <c r="C3915" s="22"/>
      <c r="D3915" s="22"/>
    </row>
    <row r="3916" spans="1:4" x14ac:dyDescent="0.25">
      <c r="A3916" s="81"/>
      <c r="B3916" s="81"/>
      <c r="C3916" s="22"/>
      <c r="D3916" s="22"/>
    </row>
    <row r="3917" spans="1:4" x14ac:dyDescent="0.25">
      <c r="A3917" s="81"/>
      <c r="B3917" s="81"/>
      <c r="C3917" s="22"/>
      <c r="D3917" s="22"/>
    </row>
    <row r="3918" spans="1:4" x14ac:dyDescent="0.25">
      <c r="A3918" s="81"/>
      <c r="B3918" s="81"/>
      <c r="C3918" s="22"/>
      <c r="D3918" s="22"/>
    </row>
    <row r="3919" spans="1:4" x14ac:dyDescent="0.25">
      <c r="A3919" s="81"/>
      <c r="B3919" s="81"/>
      <c r="C3919" s="22"/>
      <c r="D3919" s="22"/>
    </row>
    <row r="3920" spans="1:4" x14ac:dyDescent="0.25">
      <c r="A3920" s="81"/>
      <c r="B3920" s="81"/>
      <c r="C3920" s="22"/>
      <c r="D3920" s="22"/>
    </row>
    <row r="3921" spans="1:4" x14ac:dyDescent="0.25">
      <c r="A3921" s="81"/>
      <c r="B3921" s="81"/>
      <c r="C3921" s="22"/>
      <c r="D3921" s="22"/>
    </row>
    <row r="3922" spans="1:4" x14ac:dyDescent="0.25">
      <c r="A3922" s="81"/>
      <c r="B3922" s="81"/>
      <c r="C3922" s="22"/>
      <c r="D3922" s="22"/>
    </row>
    <row r="3923" spans="1:4" x14ac:dyDescent="0.25">
      <c r="A3923" s="81"/>
      <c r="B3923" s="81"/>
      <c r="C3923" s="22"/>
      <c r="D3923" s="22"/>
    </row>
    <row r="3924" spans="1:4" x14ac:dyDescent="0.25">
      <c r="A3924" s="81"/>
      <c r="B3924" s="81"/>
      <c r="C3924" s="22"/>
      <c r="D3924" s="22"/>
    </row>
    <row r="3925" spans="1:4" x14ac:dyDescent="0.25">
      <c r="A3925" s="81"/>
      <c r="B3925" s="81"/>
      <c r="C3925" s="22"/>
      <c r="D3925" s="22"/>
    </row>
    <row r="3926" spans="1:4" x14ac:dyDescent="0.25">
      <c r="A3926" s="81"/>
      <c r="B3926" s="81"/>
      <c r="C3926" s="22"/>
      <c r="D3926" s="22"/>
    </row>
    <row r="3927" spans="1:4" x14ac:dyDescent="0.25">
      <c r="A3927" s="81"/>
      <c r="B3927" s="81"/>
      <c r="C3927" s="22"/>
      <c r="D3927" s="22"/>
    </row>
    <row r="3928" spans="1:4" x14ac:dyDescent="0.25">
      <c r="A3928" s="81"/>
      <c r="B3928" s="81"/>
      <c r="C3928" s="22"/>
      <c r="D3928" s="22"/>
    </row>
    <row r="3929" spans="1:4" x14ac:dyDescent="0.25">
      <c r="A3929" s="81"/>
      <c r="B3929" s="81"/>
      <c r="C3929" s="22"/>
      <c r="D3929" s="22"/>
    </row>
    <row r="3930" spans="1:4" x14ac:dyDescent="0.25">
      <c r="A3930" s="81"/>
      <c r="B3930" s="81"/>
      <c r="C3930" s="22"/>
      <c r="D3930" s="22"/>
    </row>
    <row r="3931" spans="1:4" x14ac:dyDescent="0.25">
      <c r="A3931" s="81"/>
      <c r="B3931" s="81"/>
      <c r="C3931" s="22"/>
      <c r="D3931" s="22"/>
    </row>
    <row r="3932" spans="1:4" x14ac:dyDescent="0.25">
      <c r="A3932" s="81"/>
      <c r="B3932" s="81"/>
      <c r="C3932" s="22"/>
      <c r="D3932" s="22"/>
    </row>
    <row r="3933" spans="1:4" x14ac:dyDescent="0.25">
      <c r="A3933" s="81"/>
      <c r="B3933" s="81"/>
      <c r="C3933" s="22"/>
      <c r="D3933" s="22"/>
    </row>
    <row r="3934" spans="1:4" x14ac:dyDescent="0.25">
      <c r="A3934" s="81"/>
      <c r="B3934" s="81"/>
      <c r="C3934" s="22"/>
      <c r="D3934" s="22"/>
    </row>
    <row r="3935" spans="1:4" x14ac:dyDescent="0.25">
      <c r="A3935" s="81"/>
      <c r="B3935" s="81"/>
      <c r="C3935" s="22"/>
      <c r="D3935" s="22"/>
    </row>
    <row r="3936" spans="1:4" x14ac:dyDescent="0.25">
      <c r="A3936" s="81"/>
      <c r="B3936" s="81"/>
      <c r="C3936" s="22"/>
      <c r="D3936" s="22"/>
    </row>
    <row r="3937" spans="1:4" x14ac:dyDescent="0.25">
      <c r="A3937" s="81"/>
      <c r="B3937" s="81"/>
      <c r="C3937" s="22"/>
      <c r="D3937" s="22"/>
    </row>
    <row r="3938" spans="1:4" x14ac:dyDescent="0.25">
      <c r="A3938" s="81"/>
      <c r="B3938" s="81"/>
      <c r="C3938" s="22"/>
      <c r="D3938" s="22"/>
    </row>
    <row r="3939" spans="1:4" x14ac:dyDescent="0.25">
      <c r="A3939" s="81"/>
      <c r="B3939" s="81"/>
      <c r="C3939" s="22"/>
      <c r="D3939" s="22"/>
    </row>
    <row r="3940" spans="1:4" x14ac:dyDescent="0.25">
      <c r="A3940" s="81"/>
      <c r="B3940" s="81"/>
      <c r="C3940" s="22"/>
      <c r="D3940" s="22"/>
    </row>
    <row r="3941" spans="1:4" x14ac:dyDescent="0.25">
      <c r="A3941" s="81"/>
      <c r="B3941" s="81"/>
      <c r="C3941" s="22"/>
      <c r="D3941" s="22"/>
    </row>
    <row r="3942" spans="1:4" x14ac:dyDescent="0.25">
      <c r="A3942" s="81"/>
      <c r="B3942" s="81"/>
      <c r="C3942" s="22"/>
      <c r="D3942" s="22"/>
    </row>
    <row r="3943" spans="1:4" x14ac:dyDescent="0.25">
      <c r="A3943" s="81"/>
      <c r="B3943" s="81"/>
      <c r="C3943" s="22"/>
      <c r="D3943" s="22"/>
    </row>
    <row r="3944" spans="1:4" x14ac:dyDescent="0.25">
      <c r="A3944" s="81"/>
      <c r="B3944" s="81"/>
      <c r="C3944" s="22"/>
      <c r="D3944" s="22"/>
    </row>
    <row r="3945" spans="1:4" x14ac:dyDescent="0.25">
      <c r="A3945" s="81"/>
      <c r="B3945" s="81"/>
      <c r="C3945" s="22"/>
      <c r="D3945" s="22"/>
    </row>
    <row r="3946" spans="1:4" x14ac:dyDescent="0.25">
      <c r="A3946" s="81"/>
      <c r="B3946" s="81"/>
      <c r="C3946" s="22"/>
      <c r="D3946" s="22"/>
    </row>
    <row r="3947" spans="1:4" x14ac:dyDescent="0.25">
      <c r="A3947" s="81"/>
      <c r="B3947" s="81"/>
      <c r="C3947" s="22"/>
      <c r="D3947" s="22"/>
    </row>
    <row r="3948" spans="1:4" x14ac:dyDescent="0.25">
      <c r="A3948" s="81"/>
      <c r="B3948" s="81"/>
      <c r="C3948" s="22"/>
      <c r="D3948" s="22"/>
    </row>
    <row r="3949" spans="1:4" x14ac:dyDescent="0.25">
      <c r="A3949" s="81"/>
      <c r="B3949" s="81"/>
      <c r="C3949" s="22"/>
      <c r="D3949" s="22"/>
    </row>
    <row r="3950" spans="1:4" x14ac:dyDescent="0.25">
      <c r="A3950" s="81"/>
      <c r="B3950" s="81"/>
      <c r="C3950" s="22"/>
      <c r="D3950" s="22"/>
    </row>
    <row r="3951" spans="1:4" x14ac:dyDescent="0.25">
      <c r="A3951" s="81"/>
      <c r="B3951" s="81"/>
      <c r="C3951" s="22"/>
      <c r="D3951" s="22"/>
    </row>
    <row r="3952" spans="1:4" x14ac:dyDescent="0.25">
      <c r="A3952" s="81"/>
      <c r="B3952" s="81"/>
      <c r="C3952" s="22"/>
      <c r="D3952" s="22"/>
    </row>
    <row r="3953" spans="1:4" x14ac:dyDescent="0.25">
      <c r="A3953" s="81"/>
      <c r="B3953" s="81"/>
      <c r="C3953" s="22"/>
      <c r="D3953" s="22"/>
    </row>
    <row r="3954" spans="1:4" x14ac:dyDescent="0.25">
      <c r="A3954" s="81"/>
      <c r="B3954" s="81"/>
      <c r="C3954" s="22"/>
      <c r="D3954" s="22"/>
    </row>
    <row r="3955" spans="1:4" x14ac:dyDescent="0.25">
      <c r="A3955" s="81"/>
      <c r="B3955" s="81"/>
      <c r="C3955" s="22"/>
      <c r="D3955" s="22"/>
    </row>
    <row r="3956" spans="1:4" x14ac:dyDescent="0.25">
      <c r="A3956" s="81"/>
      <c r="B3956" s="81"/>
      <c r="C3956" s="22"/>
      <c r="D3956" s="22"/>
    </row>
    <row r="3957" spans="1:4" x14ac:dyDescent="0.25">
      <c r="A3957" s="81"/>
      <c r="B3957" s="81"/>
      <c r="C3957" s="22"/>
      <c r="D3957" s="22"/>
    </row>
    <row r="3958" spans="1:4" x14ac:dyDescent="0.25">
      <c r="A3958" s="81"/>
      <c r="B3958" s="81"/>
      <c r="C3958" s="22"/>
      <c r="D3958" s="22"/>
    </row>
    <row r="3959" spans="1:4" x14ac:dyDescent="0.25">
      <c r="A3959" s="81"/>
      <c r="B3959" s="81"/>
      <c r="C3959" s="22"/>
      <c r="D3959" s="22"/>
    </row>
    <row r="3960" spans="1:4" x14ac:dyDescent="0.25">
      <c r="A3960" s="81"/>
      <c r="B3960" s="81"/>
      <c r="C3960" s="22"/>
      <c r="D3960" s="22"/>
    </row>
    <row r="3961" spans="1:4" x14ac:dyDescent="0.25">
      <c r="A3961" s="81"/>
      <c r="B3961" s="81"/>
      <c r="C3961" s="22"/>
      <c r="D3961" s="22"/>
    </row>
    <row r="3962" spans="1:4" x14ac:dyDescent="0.25">
      <c r="A3962" s="81"/>
      <c r="B3962" s="81"/>
      <c r="C3962" s="22"/>
      <c r="D3962" s="22"/>
    </row>
    <row r="3963" spans="1:4" x14ac:dyDescent="0.25">
      <c r="A3963" s="81"/>
      <c r="B3963" s="81"/>
      <c r="C3963" s="22"/>
      <c r="D3963" s="22"/>
    </row>
    <row r="3964" spans="1:4" x14ac:dyDescent="0.25">
      <c r="A3964" s="81"/>
      <c r="B3964" s="81"/>
      <c r="C3964" s="22"/>
      <c r="D3964" s="22"/>
    </row>
    <row r="3965" spans="1:4" x14ac:dyDescent="0.25">
      <c r="A3965" s="81"/>
      <c r="B3965" s="81"/>
      <c r="C3965" s="22"/>
      <c r="D3965" s="22"/>
    </row>
    <row r="3966" spans="1:4" x14ac:dyDescent="0.25">
      <c r="A3966" s="81"/>
      <c r="B3966" s="81"/>
      <c r="C3966" s="22"/>
      <c r="D3966" s="22"/>
    </row>
    <row r="3967" spans="1:4" x14ac:dyDescent="0.25">
      <c r="A3967" s="81"/>
      <c r="B3967" s="81"/>
      <c r="C3967" s="22"/>
      <c r="D3967" s="22"/>
    </row>
    <row r="3968" spans="1:4" x14ac:dyDescent="0.25">
      <c r="A3968" s="81"/>
      <c r="B3968" s="81"/>
      <c r="C3968" s="22"/>
      <c r="D3968" s="22"/>
    </row>
    <row r="3969" spans="1:4" x14ac:dyDescent="0.25">
      <c r="A3969" s="81"/>
      <c r="B3969" s="81"/>
      <c r="C3969" s="22"/>
      <c r="D3969" s="22"/>
    </row>
    <row r="3970" spans="1:4" x14ac:dyDescent="0.25">
      <c r="A3970" s="81"/>
      <c r="B3970" s="81"/>
      <c r="C3970" s="22"/>
      <c r="D3970" s="22"/>
    </row>
    <row r="3971" spans="1:4" x14ac:dyDescent="0.25">
      <c r="A3971" s="81"/>
      <c r="B3971" s="81"/>
      <c r="C3971" s="22"/>
      <c r="D3971" s="22"/>
    </row>
    <row r="3972" spans="1:4" x14ac:dyDescent="0.25">
      <c r="A3972" s="81"/>
      <c r="B3972" s="81"/>
      <c r="C3972" s="22"/>
      <c r="D3972" s="22"/>
    </row>
    <row r="3973" spans="1:4" x14ac:dyDescent="0.25">
      <c r="A3973" s="81"/>
      <c r="B3973" s="81"/>
      <c r="C3973" s="22"/>
      <c r="D3973" s="22"/>
    </row>
    <row r="3974" spans="1:4" x14ac:dyDescent="0.25">
      <c r="A3974" s="81"/>
      <c r="B3974" s="81"/>
      <c r="C3974" s="22"/>
      <c r="D3974" s="22"/>
    </row>
    <row r="3975" spans="1:4" x14ac:dyDescent="0.25">
      <c r="A3975" s="81"/>
      <c r="B3975" s="81"/>
      <c r="C3975" s="22"/>
      <c r="D3975" s="22"/>
    </row>
    <row r="3976" spans="1:4" x14ac:dyDescent="0.25">
      <c r="A3976" s="81"/>
      <c r="B3976" s="81"/>
      <c r="C3976" s="22"/>
      <c r="D3976" s="22"/>
    </row>
    <row r="3977" spans="1:4" x14ac:dyDescent="0.25">
      <c r="A3977" s="81"/>
      <c r="B3977" s="81"/>
      <c r="C3977" s="22"/>
      <c r="D3977" s="22"/>
    </row>
    <row r="3978" spans="1:4" x14ac:dyDescent="0.25">
      <c r="A3978" s="81"/>
      <c r="B3978" s="81"/>
      <c r="C3978" s="22"/>
      <c r="D3978" s="22"/>
    </row>
    <row r="3979" spans="1:4" x14ac:dyDescent="0.25">
      <c r="A3979" s="81"/>
      <c r="B3979" s="81"/>
      <c r="C3979" s="22"/>
      <c r="D3979" s="22"/>
    </row>
    <row r="3980" spans="1:4" x14ac:dyDescent="0.25">
      <c r="A3980" s="81"/>
      <c r="B3980" s="81"/>
      <c r="C3980" s="22"/>
      <c r="D3980" s="22"/>
    </row>
    <row r="3981" spans="1:4" x14ac:dyDescent="0.25">
      <c r="A3981" s="81"/>
      <c r="B3981" s="81"/>
      <c r="C3981" s="22"/>
      <c r="D3981" s="22"/>
    </row>
    <row r="3982" spans="1:4" x14ac:dyDescent="0.25">
      <c r="A3982" s="81"/>
      <c r="B3982" s="81"/>
      <c r="C3982" s="22"/>
      <c r="D3982" s="22"/>
    </row>
    <row r="3983" spans="1:4" x14ac:dyDescent="0.25">
      <c r="A3983" s="81"/>
      <c r="B3983" s="81"/>
      <c r="C3983" s="22"/>
      <c r="D3983" s="22"/>
    </row>
    <row r="3984" spans="1:4" x14ac:dyDescent="0.25">
      <c r="A3984" s="81"/>
      <c r="B3984" s="81"/>
      <c r="C3984" s="22"/>
      <c r="D3984" s="22"/>
    </row>
    <row r="3985" spans="1:4" x14ac:dyDescent="0.25">
      <c r="A3985" s="81"/>
      <c r="B3985" s="81"/>
      <c r="C3985" s="22"/>
      <c r="D3985" s="22"/>
    </row>
    <row r="3986" spans="1:4" x14ac:dyDescent="0.25">
      <c r="A3986" s="81"/>
      <c r="B3986" s="81"/>
      <c r="C3986" s="22"/>
      <c r="D3986" s="22"/>
    </row>
    <row r="3987" spans="1:4" x14ac:dyDescent="0.25">
      <c r="A3987" s="81"/>
      <c r="B3987" s="81"/>
      <c r="C3987" s="22"/>
      <c r="D3987" s="22"/>
    </row>
    <row r="3988" spans="1:4" x14ac:dyDescent="0.25">
      <c r="A3988" s="81"/>
      <c r="B3988" s="81"/>
      <c r="C3988" s="22"/>
      <c r="D3988" s="22"/>
    </row>
    <row r="3989" spans="1:4" x14ac:dyDescent="0.25">
      <c r="A3989" s="81"/>
      <c r="B3989" s="81"/>
      <c r="C3989" s="22"/>
      <c r="D3989" s="22"/>
    </row>
    <row r="3990" spans="1:4" x14ac:dyDescent="0.25">
      <c r="A3990" s="81"/>
      <c r="B3990" s="81"/>
      <c r="C3990" s="22"/>
      <c r="D3990" s="22"/>
    </row>
    <row r="3991" spans="1:4" x14ac:dyDescent="0.25">
      <c r="A3991" s="81"/>
      <c r="B3991" s="81"/>
      <c r="C3991" s="22"/>
      <c r="D3991" s="22"/>
    </row>
    <row r="3992" spans="1:4" x14ac:dyDescent="0.25">
      <c r="A3992" s="81"/>
      <c r="B3992" s="81"/>
      <c r="C3992" s="22"/>
      <c r="D3992" s="22"/>
    </row>
    <row r="3993" spans="1:4" x14ac:dyDescent="0.25">
      <c r="A3993" s="81"/>
      <c r="B3993" s="81"/>
      <c r="C3993" s="22"/>
      <c r="D3993" s="22"/>
    </row>
    <row r="3994" spans="1:4" x14ac:dyDescent="0.25">
      <c r="A3994" s="81"/>
      <c r="B3994" s="81"/>
      <c r="C3994" s="22"/>
      <c r="D3994" s="22"/>
    </row>
    <row r="3995" spans="1:4" x14ac:dyDescent="0.25">
      <c r="A3995" s="81"/>
      <c r="B3995" s="81"/>
      <c r="C3995" s="22"/>
      <c r="D3995" s="22"/>
    </row>
    <row r="3996" spans="1:4" x14ac:dyDescent="0.25">
      <c r="A3996" s="81"/>
      <c r="B3996" s="81"/>
      <c r="C3996" s="22"/>
      <c r="D3996" s="22"/>
    </row>
    <row r="3997" spans="1:4" x14ac:dyDescent="0.25">
      <c r="A3997" s="81"/>
      <c r="B3997" s="81"/>
      <c r="C3997" s="22"/>
      <c r="D3997" s="22"/>
    </row>
    <row r="3998" spans="1:4" x14ac:dyDescent="0.25">
      <c r="A3998" s="81"/>
      <c r="B3998" s="81"/>
      <c r="C3998" s="22"/>
      <c r="D3998" s="22"/>
    </row>
    <row r="3999" spans="1:4" x14ac:dyDescent="0.25">
      <c r="A3999" s="81"/>
      <c r="B3999" s="81"/>
      <c r="C3999" s="22"/>
      <c r="D3999" s="22"/>
    </row>
    <row r="4000" spans="1:4" x14ac:dyDescent="0.25">
      <c r="A4000" s="81"/>
      <c r="B4000" s="81"/>
      <c r="C4000" s="22"/>
      <c r="D4000" s="22"/>
    </row>
    <row r="4001" spans="1:4" x14ac:dyDescent="0.25">
      <c r="A4001" s="81"/>
      <c r="B4001" s="81"/>
      <c r="C4001" s="22"/>
      <c r="D4001" s="22"/>
    </row>
    <row r="4002" spans="1:4" x14ac:dyDescent="0.25">
      <c r="A4002" s="81"/>
      <c r="B4002" s="81"/>
      <c r="C4002" s="22"/>
      <c r="D4002" s="22"/>
    </row>
    <row r="4003" spans="1:4" x14ac:dyDescent="0.25">
      <c r="A4003" s="81"/>
      <c r="B4003" s="81"/>
      <c r="C4003" s="22"/>
      <c r="D4003" s="22"/>
    </row>
    <row r="4004" spans="1:4" x14ac:dyDescent="0.25">
      <c r="A4004" s="81"/>
      <c r="B4004" s="81"/>
      <c r="C4004" s="22"/>
      <c r="D4004" s="22"/>
    </row>
    <row r="4005" spans="1:4" x14ac:dyDescent="0.25">
      <c r="A4005" s="81"/>
      <c r="B4005" s="81"/>
      <c r="C4005" s="22"/>
      <c r="D4005" s="22"/>
    </row>
    <row r="4006" spans="1:4" x14ac:dyDescent="0.25">
      <c r="A4006" s="81"/>
      <c r="B4006" s="81"/>
      <c r="C4006" s="22"/>
      <c r="D4006" s="22"/>
    </row>
    <row r="4007" spans="1:4" x14ac:dyDescent="0.25">
      <c r="A4007" s="81"/>
      <c r="B4007" s="81"/>
      <c r="C4007" s="22"/>
      <c r="D4007" s="22"/>
    </row>
    <row r="4008" spans="1:4" x14ac:dyDescent="0.25">
      <c r="A4008" s="81"/>
      <c r="B4008" s="81"/>
      <c r="C4008" s="22"/>
      <c r="D4008" s="22"/>
    </row>
    <row r="4009" spans="1:4" x14ac:dyDescent="0.25">
      <c r="A4009" s="81"/>
      <c r="B4009" s="81"/>
      <c r="C4009" s="22"/>
      <c r="D4009" s="22"/>
    </row>
    <row r="4010" spans="1:4" x14ac:dyDescent="0.25">
      <c r="A4010" s="81"/>
      <c r="B4010" s="81"/>
      <c r="C4010" s="22"/>
      <c r="D4010" s="22"/>
    </row>
    <row r="4011" spans="1:4" x14ac:dyDescent="0.25">
      <c r="A4011" s="81"/>
      <c r="B4011" s="81"/>
      <c r="C4011" s="22"/>
      <c r="D4011" s="22"/>
    </row>
    <row r="4012" spans="1:4" x14ac:dyDescent="0.25">
      <c r="A4012" s="81"/>
      <c r="B4012" s="81"/>
      <c r="C4012" s="22"/>
      <c r="D4012" s="22"/>
    </row>
    <row r="4013" spans="1:4" x14ac:dyDescent="0.25">
      <c r="A4013" s="81"/>
      <c r="B4013" s="81"/>
      <c r="C4013" s="22"/>
      <c r="D4013" s="22"/>
    </row>
    <row r="4014" spans="1:4" x14ac:dyDescent="0.25">
      <c r="A4014" s="81"/>
      <c r="B4014" s="81"/>
      <c r="C4014" s="22"/>
      <c r="D4014" s="22"/>
    </row>
    <row r="4015" spans="1:4" x14ac:dyDescent="0.25">
      <c r="A4015" s="81"/>
      <c r="B4015" s="81"/>
      <c r="C4015" s="22"/>
      <c r="D4015" s="22"/>
    </row>
    <row r="4016" spans="1:4" x14ac:dyDescent="0.25">
      <c r="A4016" s="81"/>
      <c r="B4016" s="81"/>
      <c r="C4016" s="22"/>
      <c r="D4016" s="22"/>
    </row>
    <row r="4017" spans="1:4" x14ac:dyDescent="0.25">
      <c r="A4017" s="81"/>
      <c r="B4017" s="81"/>
      <c r="C4017" s="22"/>
      <c r="D4017" s="22"/>
    </row>
    <row r="4018" spans="1:4" x14ac:dyDescent="0.25">
      <c r="A4018" s="81"/>
      <c r="B4018" s="81"/>
      <c r="C4018" s="22"/>
      <c r="D4018" s="22"/>
    </row>
    <row r="4019" spans="1:4" x14ac:dyDescent="0.25">
      <c r="A4019" s="81"/>
      <c r="B4019" s="81"/>
      <c r="C4019" s="22"/>
      <c r="D4019" s="22"/>
    </row>
    <row r="4020" spans="1:4" x14ac:dyDescent="0.25">
      <c r="A4020" s="81"/>
      <c r="B4020" s="81"/>
      <c r="C4020" s="22"/>
      <c r="D4020" s="22"/>
    </row>
    <row r="4021" spans="1:4" x14ac:dyDescent="0.25">
      <c r="A4021" s="81"/>
      <c r="B4021" s="81"/>
      <c r="C4021" s="22"/>
      <c r="D4021" s="22"/>
    </row>
    <row r="4022" spans="1:4" x14ac:dyDescent="0.25">
      <c r="A4022" s="81"/>
      <c r="B4022" s="81"/>
      <c r="C4022" s="22"/>
      <c r="D4022" s="22"/>
    </row>
    <row r="4023" spans="1:4" x14ac:dyDescent="0.25">
      <c r="A4023" s="81"/>
      <c r="B4023" s="81"/>
      <c r="C4023" s="22"/>
      <c r="D4023" s="22"/>
    </row>
    <row r="4024" spans="1:4" x14ac:dyDescent="0.25">
      <c r="A4024" s="81"/>
      <c r="B4024" s="81"/>
      <c r="C4024" s="22"/>
      <c r="D4024" s="22"/>
    </row>
    <row r="4025" spans="1:4" x14ac:dyDescent="0.25">
      <c r="A4025" s="81"/>
      <c r="B4025" s="81"/>
      <c r="C4025" s="22"/>
      <c r="D4025" s="22"/>
    </row>
    <row r="4026" spans="1:4" x14ac:dyDescent="0.25">
      <c r="A4026" s="81"/>
      <c r="B4026" s="81"/>
      <c r="C4026" s="22"/>
      <c r="D4026" s="22"/>
    </row>
    <row r="4027" spans="1:4" x14ac:dyDescent="0.25">
      <c r="A4027" s="81"/>
      <c r="B4027" s="81"/>
      <c r="C4027" s="22"/>
      <c r="D4027" s="22"/>
    </row>
    <row r="4028" spans="1:4" x14ac:dyDescent="0.25">
      <c r="A4028" s="81"/>
      <c r="B4028" s="81"/>
      <c r="C4028" s="22"/>
      <c r="D4028" s="22"/>
    </row>
    <row r="4029" spans="1:4" x14ac:dyDescent="0.25">
      <c r="A4029" s="81"/>
      <c r="B4029" s="81"/>
      <c r="C4029" s="22"/>
      <c r="D4029" s="22"/>
    </row>
    <row r="4030" spans="1:4" x14ac:dyDescent="0.25">
      <c r="A4030" s="81"/>
      <c r="B4030" s="81"/>
      <c r="C4030" s="22"/>
      <c r="D4030" s="22"/>
    </row>
    <row r="4031" spans="1:4" x14ac:dyDescent="0.25">
      <c r="A4031" s="81"/>
      <c r="B4031" s="81"/>
      <c r="C4031" s="22"/>
      <c r="D4031" s="22"/>
    </row>
    <row r="4032" spans="1:4" x14ac:dyDescent="0.25">
      <c r="A4032" s="81"/>
      <c r="B4032" s="81"/>
      <c r="C4032" s="22"/>
      <c r="D4032" s="22"/>
    </row>
    <row r="4033" spans="1:4" x14ac:dyDescent="0.25">
      <c r="A4033" s="81"/>
      <c r="B4033" s="81"/>
      <c r="C4033" s="22"/>
      <c r="D4033" s="22"/>
    </row>
    <row r="4034" spans="1:4" x14ac:dyDescent="0.25">
      <c r="A4034" s="81"/>
      <c r="B4034" s="81"/>
      <c r="C4034" s="22"/>
      <c r="D4034" s="22"/>
    </row>
    <row r="4035" spans="1:4" x14ac:dyDescent="0.25">
      <c r="A4035" s="81"/>
      <c r="B4035" s="81"/>
      <c r="C4035" s="22"/>
      <c r="D4035" s="22"/>
    </row>
    <row r="4036" spans="1:4" x14ac:dyDescent="0.25">
      <c r="A4036" s="81"/>
      <c r="B4036" s="81"/>
      <c r="C4036" s="22"/>
      <c r="D4036" s="22"/>
    </row>
    <row r="4037" spans="1:4" x14ac:dyDescent="0.25">
      <c r="A4037" s="81"/>
      <c r="B4037" s="81"/>
      <c r="C4037" s="22"/>
      <c r="D4037" s="22"/>
    </row>
    <row r="4038" spans="1:4" x14ac:dyDescent="0.25">
      <c r="A4038" s="81"/>
      <c r="B4038" s="81"/>
      <c r="C4038" s="22"/>
      <c r="D4038" s="22"/>
    </row>
    <row r="4039" spans="1:4" x14ac:dyDescent="0.25">
      <c r="A4039" s="81"/>
      <c r="B4039" s="81"/>
      <c r="C4039" s="22"/>
      <c r="D4039" s="22"/>
    </row>
    <row r="4040" spans="1:4" x14ac:dyDescent="0.25">
      <c r="A4040" s="81"/>
      <c r="B4040" s="81"/>
      <c r="C4040" s="22"/>
      <c r="D4040" s="22"/>
    </row>
    <row r="4041" spans="1:4" x14ac:dyDescent="0.25">
      <c r="A4041" s="81"/>
      <c r="B4041" s="81"/>
      <c r="C4041" s="22"/>
      <c r="D4041" s="22"/>
    </row>
    <row r="4042" spans="1:4" x14ac:dyDescent="0.25">
      <c r="A4042" s="81"/>
      <c r="B4042" s="81"/>
      <c r="C4042" s="22"/>
      <c r="D4042" s="22"/>
    </row>
    <row r="4043" spans="1:4" x14ac:dyDescent="0.25">
      <c r="A4043" s="81"/>
      <c r="B4043" s="81"/>
      <c r="C4043" s="22"/>
      <c r="D4043" s="22"/>
    </row>
    <row r="4044" spans="1:4" x14ac:dyDescent="0.25">
      <c r="A4044" s="81"/>
      <c r="B4044" s="81"/>
      <c r="C4044" s="22"/>
      <c r="D4044" s="22"/>
    </row>
    <row r="4045" spans="1:4" x14ac:dyDescent="0.25">
      <c r="A4045" s="81"/>
      <c r="B4045" s="81"/>
      <c r="C4045" s="22"/>
      <c r="D4045" s="22"/>
    </row>
    <row r="4046" spans="1:4" x14ac:dyDescent="0.25">
      <c r="A4046" s="81"/>
      <c r="B4046" s="81"/>
      <c r="C4046" s="22"/>
      <c r="D4046" s="22"/>
    </row>
    <row r="4047" spans="1:4" x14ac:dyDescent="0.25">
      <c r="A4047" s="81"/>
      <c r="B4047" s="81"/>
      <c r="C4047" s="22"/>
      <c r="D4047" s="22"/>
    </row>
    <row r="4048" spans="1:4" x14ac:dyDescent="0.25">
      <c r="A4048" s="81"/>
      <c r="B4048" s="81"/>
      <c r="C4048" s="22"/>
      <c r="D4048" s="22"/>
    </row>
    <row r="4049" spans="1:4" x14ac:dyDescent="0.25">
      <c r="A4049" s="81"/>
      <c r="B4049" s="81"/>
      <c r="C4049" s="22"/>
      <c r="D4049" s="22"/>
    </row>
    <row r="4050" spans="1:4" x14ac:dyDescent="0.25">
      <c r="A4050" s="81"/>
      <c r="B4050" s="81"/>
      <c r="C4050" s="22"/>
      <c r="D4050" s="22"/>
    </row>
    <row r="4051" spans="1:4" x14ac:dyDescent="0.25">
      <c r="A4051" s="81"/>
      <c r="B4051" s="81"/>
      <c r="C4051" s="22"/>
      <c r="D4051" s="22"/>
    </row>
    <row r="4052" spans="1:4" x14ac:dyDescent="0.25">
      <c r="A4052" s="81"/>
      <c r="B4052" s="81"/>
      <c r="C4052" s="22"/>
      <c r="D4052" s="22"/>
    </row>
    <row r="4053" spans="1:4" x14ac:dyDescent="0.25">
      <c r="A4053" s="81"/>
      <c r="B4053" s="81"/>
      <c r="C4053" s="22"/>
      <c r="D4053" s="22"/>
    </row>
    <row r="4054" spans="1:4" x14ac:dyDescent="0.25">
      <c r="A4054" s="81"/>
      <c r="B4054" s="81"/>
      <c r="C4054" s="22"/>
      <c r="D4054" s="22"/>
    </row>
    <row r="4055" spans="1:4" x14ac:dyDescent="0.25">
      <c r="A4055" s="81"/>
      <c r="B4055" s="81"/>
      <c r="C4055" s="22"/>
      <c r="D4055" s="22"/>
    </row>
    <row r="4056" spans="1:4" x14ac:dyDescent="0.25">
      <c r="A4056" s="81"/>
      <c r="B4056" s="81"/>
      <c r="C4056" s="22"/>
      <c r="D4056" s="22"/>
    </row>
    <row r="4057" spans="1:4" x14ac:dyDescent="0.25">
      <c r="A4057" s="81"/>
      <c r="B4057" s="81"/>
      <c r="C4057" s="22"/>
      <c r="D4057" s="22"/>
    </row>
    <row r="4058" spans="1:4" x14ac:dyDescent="0.25">
      <c r="A4058" s="81"/>
      <c r="B4058" s="81"/>
      <c r="C4058" s="22"/>
      <c r="D4058" s="22"/>
    </row>
    <row r="4059" spans="1:4" x14ac:dyDescent="0.25">
      <c r="A4059" s="81"/>
      <c r="B4059" s="81"/>
      <c r="C4059" s="22"/>
      <c r="D4059" s="22"/>
    </row>
    <row r="4060" spans="1:4" x14ac:dyDescent="0.25">
      <c r="A4060" s="81"/>
      <c r="B4060" s="81"/>
      <c r="C4060" s="22"/>
      <c r="D4060" s="22"/>
    </row>
    <row r="4061" spans="1:4" x14ac:dyDescent="0.25">
      <c r="A4061" s="81"/>
      <c r="B4061" s="81"/>
      <c r="C4061" s="22"/>
      <c r="D4061" s="22"/>
    </row>
    <row r="4062" spans="1:4" x14ac:dyDescent="0.25">
      <c r="A4062" s="81"/>
      <c r="B4062" s="81"/>
      <c r="C4062" s="22"/>
      <c r="D4062" s="22"/>
    </row>
    <row r="4063" spans="1:4" x14ac:dyDescent="0.25">
      <c r="A4063" s="81"/>
      <c r="B4063" s="81"/>
      <c r="C4063" s="22"/>
      <c r="D4063" s="22"/>
    </row>
    <row r="4064" spans="1:4" x14ac:dyDescent="0.25">
      <c r="A4064" s="81"/>
      <c r="B4064" s="81"/>
      <c r="C4064" s="22"/>
      <c r="D4064" s="22"/>
    </row>
    <row r="4065" spans="1:4" x14ac:dyDescent="0.25">
      <c r="A4065" s="81"/>
      <c r="B4065" s="81"/>
      <c r="C4065" s="22"/>
      <c r="D4065" s="22"/>
    </row>
    <row r="4066" spans="1:4" x14ac:dyDescent="0.25">
      <c r="A4066" s="81"/>
      <c r="B4066" s="81"/>
      <c r="C4066" s="22"/>
      <c r="D4066" s="22"/>
    </row>
    <row r="4067" spans="1:4" x14ac:dyDescent="0.25">
      <c r="A4067" s="81"/>
      <c r="B4067" s="81"/>
      <c r="C4067" s="22"/>
      <c r="D4067" s="22"/>
    </row>
    <row r="4068" spans="1:4" x14ac:dyDescent="0.25">
      <c r="A4068" s="81"/>
      <c r="B4068" s="81"/>
      <c r="C4068" s="22"/>
      <c r="D4068" s="22"/>
    </row>
    <row r="4069" spans="1:4" x14ac:dyDescent="0.25">
      <c r="A4069" s="81"/>
      <c r="B4069" s="81"/>
      <c r="C4069" s="22"/>
      <c r="D4069" s="22"/>
    </row>
    <row r="4070" spans="1:4" x14ac:dyDescent="0.25">
      <c r="A4070" s="81"/>
      <c r="B4070" s="81"/>
      <c r="C4070" s="22"/>
      <c r="D4070" s="22"/>
    </row>
    <row r="4071" spans="1:4" x14ac:dyDescent="0.25">
      <c r="A4071" s="81"/>
      <c r="B4071" s="81"/>
      <c r="C4071" s="22"/>
      <c r="D4071" s="22"/>
    </row>
    <row r="4072" spans="1:4" x14ac:dyDescent="0.25">
      <c r="A4072" s="81"/>
      <c r="B4072" s="81"/>
      <c r="C4072" s="22"/>
      <c r="D4072" s="22"/>
    </row>
    <row r="4073" spans="1:4" x14ac:dyDescent="0.25">
      <c r="A4073" s="81"/>
      <c r="B4073" s="81"/>
      <c r="C4073" s="22"/>
      <c r="D4073" s="22"/>
    </row>
    <row r="4074" spans="1:4" x14ac:dyDescent="0.25">
      <c r="A4074" s="81"/>
      <c r="B4074" s="81"/>
      <c r="C4074" s="22"/>
      <c r="D4074" s="22"/>
    </row>
    <row r="4075" spans="1:4" x14ac:dyDescent="0.25">
      <c r="A4075" s="81"/>
      <c r="B4075" s="81"/>
      <c r="C4075" s="22"/>
      <c r="D4075" s="22"/>
    </row>
    <row r="4076" spans="1:4" x14ac:dyDescent="0.25">
      <c r="A4076" s="81"/>
      <c r="B4076" s="81"/>
      <c r="C4076" s="22"/>
      <c r="D4076" s="22"/>
    </row>
    <row r="4077" spans="1:4" x14ac:dyDescent="0.25">
      <c r="A4077" s="81"/>
      <c r="B4077" s="81"/>
      <c r="C4077" s="22"/>
      <c r="D4077" s="22"/>
    </row>
    <row r="4078" spans="1:4" x14ac:dyDescent="0.25">
      <c r="A4078" s="81"/>
      <c r="B4078" s="81"/>
      <c r="C4078" s="22"/>
      <c r="D4078" s="22"/>
    </row>
    <row r="4079" spans="1:4" x14ac:dyDescent="0.25">
      <c r="A4079" s="81"/>
      <c r="B4079" s="81"/>
      <c r="C4079" s="22"/>
      <c r="D4079" s="22"/>
    </row>
    <row r="4080" spans="1:4" x14ac:dyDescent="0.25">
      <c r="A4080" s="81"/>
      <c r="B4080" s="81"/>
      <c r="C4080" s="22"/>
      <c r="D4080" s="22"/>
    </row>
    <row r="4081" spans="1:4" x14ac:dyDescent="0.25">
      <c r="A4081" s="81"/>
      <c r="B4081" s="81"/>
      <c r="C4081" s="22"/>
      <c r="D4081" s="22"/>
    </row>
    <row r="4082" spans="1:4" x14ac:dyDescent="0.25">
      <c r="A4082" s="81"/>
      <c r="B4082" s="81"/>
      <c r="C4082" s="22"/>
      <c r="D4082" s="22"/>
    </row>
    <row r="4083" spans="1:4" x14ac:dyDescent="0.25">
      <c r="A4083" s="81"/>
      <c r="B4083" s="81"/>
      <c r="C4083" s="22"/>
      <c r="D4083" s="22"/>
    </row>
    <row r="4084" spans="1:4" x14ac:dyDescent="0.25">
      <c r="A4084" s="81"/>
      <c r="B4084" s="81"/>
      <c r="C4084" s="22"/>
      <c r="D4084" s="22"/>
    </row>
    <row r="4085" spans="1:4" x14ac:dyDescent="0.25">
      <c r="A4085" s="81"/>
      <c r="B4085" s="81"/>
      <c r="C4085" s="22"/>
      <c r="D4085" s="22"/>
    </row>
    <row r="4086" spans="1:4" x14ac:dyDescent="0.25">
      <c r="A4086" s="81"/>
      <c r="B4086" s="81"/>
      <c r="C4086" s="22"/>
      <c r="D4086" s="22"/>
    </row>
    <row r="4087" spans="1:4" x14ac:dyDescent="0.25">
      <c r="A4087" s="81"/>
      <c r="B4087" s="81"/>
      <c r="C4087" s="22"/>
      <c r="D4087" s="22"/>
    </row>
    <row r="4088" spans="1:4" x14ac:dyDescent="0.25">
      <c r="A4088" s="81"/>
      <c r="B4088" s="81"/>
      <c r="C4088" s="22"/>
      <c r="D4088" s="22"/>
    </row>
    <row r="4089" spans="1:4" x14ac:dyDescent="0.25">
      <c r="A4089" s="81"/>
      <c r="B4089" s="81"/>
      <c r="C4089" s="22"/>
      <c r="D4089" s="22"/>
    </row>
    <row r="4090" spans="1:4" x14ac:dyDescent="0.25">
      <c r="A4090" s="81"/>
      <c r="B4090" s="81"/>
      <c r="C4090" s="22"/>
      <c r="D4090" s="22"/>
    </row>
    <row r="4091" spans="1:4" x14ac:dyDescent="0.25">
      <c r="A4091" s="81"/>
      <c r="B4091" s="81"/>
      <c r="C4091" s="22"/>
      <c r="D4091" s="22"/>
    </row>
    <row r="4092" spans="1:4" x14ac:dyDescent="0.25">
      <c r="A4092" s="81"/>
      <c r="B4092" s="81"/>
      <c r="C4092" s="22"/>
      <c r="D4092" s="22"/>
    </row>
    <row r="4093" spans="1:4" x14ac:dyDescent="0.25">
      <c r="A4093" s="81"/>
      <c r="B4093" s="81"/>
      <c r="C4093" s="22"/>
      <c r="D4093" s="22"/>
    </row>
    <row r="4094" spans="1:4" x14ac:dyDescent="0.25">
      <c r="A4094" s="81"/>
      <c r="B4094" s="81"/>
      <c r="C4094" s="22"/>
      <c r="D4094" s="22"/>
    </row>
    <row r="4095" spans="1:4" x14ac:dyDescent="0.25">
      <c r="A4095" s="81"/>
      <c r="B4095" s="81"/>
      <c r="C4095" s="22"/>
      <c r="D4095" s="22"/>
    </row>
    <row r="4096" spans="1:4" x14ac:dyDescent="0.25">
      <c r="A4096" s="81"/>
      <c r="B4096" s="81"/>
      <c r="C4096" s="22"/>
      <c r="D4096" s="22"/>
    </row>
    <row r="4097" spans="1:4" x14ac:dyDescent="0.25">
      <c r="A4097" s="81"/>
      <c r="B4097" s="81"/>
      <c r="C4097" s="22"/>
      <c r="D4097" s="22"/>
    </row>
    <row r="4098" spans="1:4" x14ac:dyDescent="0.25">
      <c r="A4098" s="81"/>
      <c r="B4098" s="81"/>
      <c r="C4098" s="22"/>
      <c r="D4098" s="22"/>
    </row>
    <row r="4099" spans="1:4" x14ac:dyDescent="0.25">
      <c r="A4099" s="81"/>
      <c r="B4099" s="81"/>
      <c r="C4099" s="22"/>
      <c r="D4099" s="22"/>
    </row>
    <row r="4100" spans="1:4" x14ac:dyDescent="0.25">
      <c r="A4100" s="81"/>
      <c r="B4100" s="81"/>
      <c r="C4100" s="22"/>
      <c r="D4100" s="22"/>
    </row>
    <row r="4101" spans="1:4" x14ac:dyDescent="0.25">
      <c r="A4101" s="81"/>
      <c r="B4101" s="81"/>
      <c r="C4101" s="22"/>
      <c r="D4101" s="22"/>
    </row>
    <row r="4102" spans="1:4" x14ac:dyDescent="0.25">
      <c r="A4102" s="81"/>
      <c r="B4102" s="81"/>
      <c r="C4102" s="22"/>
      <c r="D4102" s="22"/>
    </row>
    <row r="4103" spans="1:4" x14ac:dyDescent="0.25">
      <c r="A4103" s="81"/>
      <c r="B4103" s="81"/>
      <c r="C4103" s="22"/>
      <c r="D4103" s="22"/>
    </row>
    <row r="4104" spans="1:4" x14ac:dyDescent="0.25">
      <c r="A4104" s="81"/>
      <c r="B4104" s="81"/>
      <c r="C4104" s="22"/>
      <c r="D4104" s="22"/>
    </row>
    <row r="4105" spans="1:4" x14ac:dyDescent="0.25">
      <c r="A4105" s="81"/>
      <c r="B4105" s="81"/>
      <c r="C4105" s="22"/>
      <c r="D4105" s="22"/>
    </row>
    <row r="4106" spans="1:4" x14ac:dyDescent="0.25">
      <c r="A4106" s="81"/>
      <c r="B4106" s="81"/>
      <c r="C4106" s="22"/>
      <c r="D4106" s="22"/>
    </row>
    <row r="4107" spans="1:4" x14ac:dyDescent="0.25">
      <c r="A4107" s="81"/>
      <c r="B4107" s="81"/>
      <c r="C4107" s="22"/>
      <c r="D4107" s="22"/>
    </row>
    <row r="4108" spans="1:4" x14ac:dyDescent="0.25">
      <c r="A4108" s="81"/>
      <c r="B4108" s="81"/>
      <c r="C4108" s="22"/>
      <c r="D4108" s="22"/>
    </row>
    <row r="4109" spans="1:4" x14ac:dyDescent="0.25">
      <c r="A4109" s="81"/>
      <c r="B4109" s="81"/>
      <c r="C4109" s="22"/>
      <c r="D4109" s="22"/>
    </row>
    <row r="4110" spans="1:4" x14ac:dyDescent="0.25">
      <c r="A4110" s="81"/>
      <c r="B4110" s="81"/>
      <c r="C4110" s="22"/>
      <c r="D4110" s="22"/>
    </row>
    <row r="4111" spans="1:4" x14ac:dyDescent="0.25">
      <c r="A4111" s="81"/>
      <c r="B4111" s="81"/>
      <c r="C4111" s="22"/>
      <c r="D4111" s="22"/>
    </row>
    <row r="4112" spans="1:4" x14ac:dyDescent="0.25">
      <c r="A4112" s="81"/>
      <c r="B4112" s="81"/>
      <c r="C4112" s="22"/>
      <c r="D4112" s="22"/>
    </row>
    <row r="4113" spans="1:4" x14ac:dyDescent="0.25">
      <c r="A4113" s="81"/>
      <c r="B4113" s="81"/>
      <c r="C4113" s="22"/>
      <c r="D4113" s="22"/>
    </row>
    <row r="4114" spans="1:4" x14ac:dyDescent="0.25">
      <c r="A4114" s="81"/>
      <c r="B4114" s="81"/>
      <c r="C4114" s="22"/>
      <c r="D4114" s="22"/>
    </row>
    <row r="4115" spans="1:4" x14ac:dyDescent="0.25">
      <c r="A4115" s="81"/>
      <c r="B4115" s="81"/>
      <c r="C4115" s="22"/>
      <c r="D4115" s="22"/>
    </row>
    <row r="4116" spans="1:4" x14ac:dyDescent="0.25">
      <c r="A4116" s="81"/>
      <c r="B4116" s="81"/>
      <c r="C4116" s="22"/>
      <c r="D4116" s="22"/>
    </row>
    <row r="4117" spans="1:4" x14ac:dyDescent="0.25">
      <c r="A4117" s="81"/>
      <c r="B4117" s="81"/>
      <c r="C4117" s="22"/>
      <c r="D4117" s="22"/>
    </row>
    <row r="4118" spans="1:4" x14ac:dyDescent="0.25">
      <c r="A4118" s="81"/>
      <c r="B4118" s="81"/>
      <c r="C4118" s="22"/>
      <c r="D4118" s="22"/>
    </row>
    <row r="4119" spans="1:4" x14ac:dyDescent="0.25">
      <c r="A4119" s="81"/>
      <c r="B4119" s="81"/>
      <c r="C4119" s="22"/>
      <c r="D4119" s="22"/>
    </row>
    <row r="4120" spans="1:4" x14ac:dyDescent="0.25">
      <c r="A4120" s="81"/>
      <c r="B4120" s="81"/>
      <c r="C4120" s="22"/>
      <c r="D4120" s="22"/>
    </row>
    <row r="4121" spans="1:4" x14ac:dyDescent="0.25">
      <c r="A4121" s="81"/>
      <c r="B4121" s="81"/>
      <c r="C4121" s="22"/>
      <c r="D4121" s="22"/>
    </row>
    <row r="4122" spans="1:4" x14ac:dyDescent="0.25">
      <c r="A4122" s="81"/>
      <c r="B4122" s="81"/>
      <c r="C4122" s="22"/>
      <c r="D4122" s="22"/>
    </row>
    <row r="4123" spans="1:4" x14ac:dyDescent="0.25">
      <c r="A4123" s="81"/>
      <c r="B4123" s="81"/>
      <c r="C4123" s="22"/>
      <c r="D4123" s="22"/>
    </row>
    <row r="4124" spans="1:4" x14ac:dyDescent="0.25">
      <c r="A4124" s="81"/>
      <c r="B4124" s="81"/>
      <c r="C4124" s="22"/>
      <c r="D4124" s="22"/>
    </row>
    <row r="4125" spans="1:4" x14ac:dyDescent="0.25">
      <c r="A4125" s="81"/>
      <c r="B4125" s="81"/>
      <c r="C4125" s="22"/>
      <c r="D4125" s="22"/>
    </row>
    <row r="4126" spans="1:4" x14ac:dyDescent="0.25">
      <c r="A4126" s="81"/>
      <c r="B4126" s="81"/>
      <c r="C4126" s="22"/>
      <c r="D4126" s="22"/>
    </row>
    <row r="4127" spans="1:4" x14ac:dyDescent="0.25">
      <c r="A4127" s="81"/>
      <c r="B4127" s="81"/>
      <c r="C4127" s="22"/>
      <c r="D4127" s="22"/>
    </row>
    <row r="4128" spans="1:4" x14ac:dyDescent="0.25">
      <c r="A4128" s="81"/>
      <c r="B4128" s="81"/>
      <c r="C4128" s="22"/>
      <c r="D4128" s="22"/>
    </row>
    <row r="4129" spans="1:4" x14ac:dyDescent="0.25">
      <c r="A4129" s="81"/>
      <c r="B4129" s="81"/>
      <c r="C4129" s="22"/>
      <c r="D4129" s="22"/>
    </row>
    <row r="4130" spans="1:4" x14ac:dyDescent="0.25">
      <c r="A4130" s="81"/>
      <c r="B4130" s="81"/>
      <c r="C4130" s="22"/>
      <c r="D4130" s="22"/>
    </row>
    <row r="4131" spans="1:4" x14ac:dyDescent="0.25">
      <c r="A4131" s="81"/>
      <c r="B4131" s="81"/>
      <c r="C4131" s="22"/>
      <c r="D4131" s="22"/>
    </row>
    <row r="4132" spans="1:4" x14ac:dyDescent="0.25">
      <c r="A4132" s="81"/>
      <c r="B4132" s="81"/>
      <c r="C4132" s="22"/>
      <c r="D4132" s="22"/>
    </row>
    <row r="4133" spans="1:4" x14ac:dyDescent="0.25">
      <c r="A4133" s="81"/>
      <c r="B4133" s="81"/>
      <c r="C4133" s="22"/>
      <c r="D4133" s="22"/>
    </row>
    <row r="4134" spans="1:4" x14ac:dyDescent="0.25">
      <c r="A4134" s="81"/>
      <c r="B4134" s="81"/>
      <c r="C4134" s="22"/>
      <c r="D4134" s="22"/>
    </row>
    <row r="4135" spans="1:4" x14ac:dyDescent="0.25">
      <c r="A4135" s="81"/>
      <c r="B4135" s="81"/>
      <c r="C4135" s="22"/>
      <c r="D4135" s="22"/>
    </row>
    <row r="4136" spans="1:4" x14ac:dyDescent="0.25">
      <c r="A4136" s="81"/>
      <c r="B4136" s="81"/>
      <c r="C4136" s="22"/>
      <c r="D4136" s="22"/>
    </row>
    <row r="4137" spans="1:4" x14ac:dyDescent="0.25">
      <c r="A4137" s="81"/>
      <c r="B4137" s="81"/>
      <c r="C4137" s="22"/>
      <c r="D4137" s="22"/>
    </row>
    <row r="4138" spans="1:4" x14ac:dyDescent="0.25">
      <c r="A4138" s="81"/>
      <c r="B4138" s="81"/>
      <c r="C4138" s="22"/>
      <c r="D4138" s="22"/>
    </row>
    <row r="4139" spans="1:4" x14ac:dyDescent="0.25">
      <c r="A4139" s="81"/>
      <c r="B4139" s="81"/>
      <c r="C4139" s="22"/>
      <c r="D4139" s="22"/>
    </row>
    <row r="4140" spans="1:4" x14ac:dyDescent="0.25">
      <c r="A4140" s="81"/>
      <c r="B4140" s="81"/>
      <c r="C4140" s="22"/>
      <c r="D4140" s="22"/>
    </row>
    <row r="4141" spans="1:4" x14ac:dyDescent="0.25">
      <c r="A4141" s="81"/>
      <c r="B4141" s="81"/>
      <c r="C4141" s="22"/>
      <c r="D4141" s="22"/>
    </row>
    <row r="4142" spans="1:4" x14ac:dyDescent="0.25">
      <c r="A4142" s="81"/>
      <c r="B4142" s="81"/>
      <c r="C4142" s="22"/>
      <c r="D4142" s="22"/>
    </row>
    <row r="4143" spans="1:4" x14ac:dyDescent="0.25">
      <c r="A4143" s="81"/>
      <c r="B4143" s="81"/>
      <c r="C4143" s="22"/>
      <c r="D4143" s="22"/>
    </row>
    <row r="4144" spans="1:4" x14ac:dyDescent="0.25">
      <c r="A4144" s="81"/>
      <c r="B4144" s="81"/>
      <c r="C4144" s="22"/>
      <c r="D4144" s="22"/>
    </row>
    <row r="4145" spans="1:4" x14ac:dyDescent="0.25">
      <c r="A4145" s="81"/>
      <c r="B4145" s="81"/>
      <c r="C4145" s="22"/>
      <c r="D4145" s="22"/>
    </row>
    <row r="4146" spans="1:4" x14ac:dyDescent="0.25">
      <c r="A4146" s="81"/>
      <c r="B4146" s="81"/>
      <c r="C4146" s="22"/>
      <c r="D4146" s="22"/>
    </row>
    <row r="4147" spans="1:4" x14ac:dyDescent="0.25">
      <c r="A4147" s="81"/>
      <c r="B4147" s="81"/>
      <c r="C4147" s="22"/>
      <c r="D4147" s="22"/>
    </row>
    <row r="4148" spans="1:4" x14ac:dyDescent="0.25">
      <c r="A4148" s="81"/>
      <c r="B4148" s="81"/>
      <c r="C4148" s="22"/>
      <c r="D4148" s="22"/>
    </row>
    <row r="4149" spans="1:4" x14ac:dyDescent="0.25">
      <c r="A4149" s="81"/>
      <c r="B4149" s="81"/>
      <c r="C4149" s="22"/>
      <c r="D4149" s="22"/>
    </row>
    <row r="4150" spans="1:4" x14ac:dyDescent="0.25">
      <c r="A4150" s="81"/>
      <c r="B4150" s="81"/>
      <c r="C4150" s="22"/>
      <c r="D4150" s="22"/>
    </row>
    <row r="4151" spans="1:4" x14ac:dyDescent="0.25">
      <c r="A4151" s="81"/>
      <c r="B4151" s="81"/>
      <c r="C4151" s="22"/>
      <c r="D4151" s="22"/>
    </row>
    <row r="4152" spans="1:4" x14ac:dyDescent="0.25">
      <c r="A4152" s="81"/>
      <c r="B4152" s="81"/>
      <c r="C4152" s="22"/>
      <c r="D4152" s="22"/>
    </row>
    <row r="4153" spans="1:4" x14ac:dyDescent="0.25">
      <c r="A4153" s="81"/>
      <c r="B4153" s="81"/>
      <c r="C4153" s="22"/>
      <c r="D4153" s="22"/>
    </row>
    <row r="4154" spans="1:4" x14ac:dyDescent="0.25">
      <c r="A4154" s="81"/>
      <c r="B4154" s="81"/>
      <c r="C4154" s="22"/>
      <c r="D4154" s="22"/>
    </row>
    <row r="4155" spans="1:4" x14ac:dyDescent="0.25">
      <c r="A4155" s="81"/>
      <c r="B4155" s="81"/>
      <c r="C4155" s="22"/>
      <c r="D4155" s="22"/>
    </row>
    <row r="4156" spans="1:4" x14ac:dyDescent="0.25">
      <c r="A4156" s="81"/>
      <c r="B4156" s="81"/>
      <c r="C4156" s="22"/>
      <c r="D4156" s="22"/>
    </row>
    <row r="4157" spans="1:4" x14ac:dyDescent="0.25">
      <c r="A4157" s="81"/>
      <c r="B4157" s="81"/>
      <c r="C4157" s="22"/>
      <c r="D4157" s="22"/>
    </row>
    <row r="4158" spans="1:4" x14ac:dyDescent="0.25">
      <c r="A4158" s="81"/>
      <c r="B4158" s="81"/>
      <c r="C4158" s="22"/>
      <c r="D4158" s="22"/>
    </row>
    <row r="4159" spans="1:4" x14ac:dyDescent="0.25">
      <c r="A4159" s="81"/>
      <c r="B4159" s="81"/>
      <c r="C4159" s="22"/>
      <c r="D4159" s="22"/>
    </row>
    <row r="4160" spans="1:4" x14ac:dyDescent="0.25">
      <c r="A4160" s="81"/>
      <c r="B4160" s="81"/>
      <c r="C4160" s="22"/>
      <c r="D4160" s="22"/>
    </row>
    <row r="4161" spans="1:4" x14ac:dyDescent="0.25">
      <c r="A4161" s="81"/>
      <c r="B4161" s="81"/>
      <c r="C4161" s="22"/>
      <c r="D4161" s="22"/>
    </row>
    <row r="4162" spans="1:4" x14ac:dyDescent="0.25">
      <c r="A4162" s="81"/>
      <c r="B4162" s="81"/>
      <c r="C4162" s="22"/>
      <c r="D4162" s="22"/>
    </row>
    <row r="4163" spans="1:4" x14ac:dyDescent="0.25">
      <c r="A4163" s="81"/>
      <c r="B4163" s="81"/>
      <c r="C4163" s="22"/>
      <c r="D4163" s="22"/>
    </row>
    <row r="4164" spans="1:4" x14ac:dyDescent="0.25">
      <c r="A4164" s="81"/>
      <c r="B4164" s="81"/>
      <c r="C4164" s="22"/>
      <c r="D4164" s="22"/>
    </row>
    <row r="4165" spans="1:4" x14ac:dyDescent="0.25">
      <c r="A4165" s="81"/>
      <c r="B4165" s="81"/>
      <c r="C4165" s="22"/>
      <c r="D4165" s="22"/>
    </row>
    <row r="4166" spans="1:4" x14ac:dyDescent="0.25">
      <c r="A4166" s="81"/>
      <c r="B4166" s="81"/>
      <c r="C4166" s="22"/>
      <c r="D4166" s="22"/>
    </row>
    <row r="4167" spans="1:4" x14ac:dyDescent="0.25">
      <c r="A4167" s="81"/>
      <c r="B4167" s="81"/>
      <c r="C4167" s="22"/>
      <c r="D4167" s="22"/>
    </row>
    <row r="4168" spans="1:4" x14ac:dyDescent="0.25">
      <c r="A4168" s="81"/>
      <c r="B4168" s="81"/>
      <c r="C4168" s="22"/>
      <c r="D4168" s="22"/>
    </row>
    <row r="4169" spans="1:4" x14ac:dyDescent="0.25">
      <c r="A4169" s="81"/>
      <c r="B4169" s="81"/>
      <c r="C4169" s="22"/>
      <c r="D4169" s="22"/>
    </row>
    <row r="4170" spans="1:4" x14ac:dyDescent="0.25">
      <c r="A4170" s="81"/>
      <c r="B4170" s="81"/>
      <c r="C4170" s="22"/>
      <c r="D4170" s="22"/>
    </row>
    <row r="4171" spans="1:4" x14ac:dyDescent="0.25">
      <c r="A4171" s="81"/>
      <c r="B4171" s="81"/>
      <c r="C4171" s="22"/>
      <c r="D4171" s="22"/>
    </row>
    <row r="4172" spans="1:4" x14ac:dyDescent="0.25">
      <c r="A4172" s="81"/>
      <c r="B4172" s="81"/>
      <c r="C4172" s="22"/>
      <c r="D4172" s="22"/>
    </row>
    <row r="4173" spans="1:4" x14ac:dyDescent="0.25">
      <c r="A4173" s="81"/>
      <c r="B4173" s="81"/>
      <c r="C4173" s="22"/>
      <c r="D4173" s="22"/>
    </row>
    <row r="4174" spans="1:4" x14ac:dyDescent="0.25">
      <c r="A4174" s="81"/>
      <c r="B4174" s="81"/>
      <c r="C4174" s="22"/>
      <c r="D4174" s="22"/>
    </row>
    <row r="4175" spans="1:4" x14ac:dyDescent="0.25">
      <c r="A4175" s="81"/>
      <c r="B4175" s="81"/>
      <c r="C4175" s="22"/>
      <c r="D4175" s="22"/>
    </row>
    <row r="4176" spans="1:4" x14ac:dyDescent="0.25">
      <c r="A4176" s="81"/>
      <c r="B4176" s="81"/>
      <c r="C4176" s="22"/>
      <c r="D4176" s="22"/>
    </row>
    <row r="4177" spans="1:4" x14ac:dyDescent="0.25">
      <c r="A4177" s="81"/>
      <c r="B4177" s="81"/>
      <c r="C4177" s="22"/>
      <c r="D4177" s="22"/>
    </row>
    <row r="4178" spans="1:4" x14ac:dyDescent="0.25">
      <c r="A4178" s="81"/>
      <c r="B4178" s="81"/>
      <c r="C4178" s="22"/>
      <c r="D4178" s="22"/>
    </row>
    <row r="4179" spans="1:4" x14ac:dyDescent="0.25">
      <c r="A4179" s="81"/>
      <c r="B4179" s="81"/>
      <c r="C4179" s="22"/>
      <c r="D4179" s="22"/>
    </row>
    <row r="4180" spans="1:4" x14ac:dyDescent="0.25">
      <c r="A4180" s="81"/>
      <c r="B4180" s="81"/>
      <c r="C4180" s="22"/>
      <c r="D4180" s="22"/>
    </row>
    <row r="4181" spans="1:4" x14ac:dyDescent="0.25">
      <c r="A4181" s="81"/>
      <c r="B4181" s="81"/>
      <c r="C4181" s="22"/>
      <c r="D4181" s="22"/>
    </row>
    <row r="4182" spans="1:4" x14ac:dyDescent="0.25">
      <c r="A4182" s="81"/>
      <c r="B4182" s="81"/>
      <c r="C4182" s="22"/>
      <c r="D4182" s="22"/>
    </row>
    <row r="4183" spans="1:4" x14ac:dyDescent="0.25">
      <c r="A4183" s="81"/>
      <c r="B4183" s="81"/>
      <c r="C4183" s="22"/>
      <c r="D4183" s="22"/>
    </row>
    <row r="4184" spans="1:4" x14ac:dyDescent="0.25">
      <c r="A4184" s="81"/>
      <c r="B4184" s="81"/>
      <c r="C4184" s="22"/>
      <c r="D4184" s="22"/>
    </row>
    <row r="4185" spans="1:4" x14ac:dyDescent="0.25">
      <c r="A4185" s="81"/>
      <c r="B4185" s="81"/>
      <c r="C4185" s="22"/>
      <c r="D4185" s="22"/>
    </row>
    <row r="4186" spans="1:4" x14ac:dyDescent="0.25">
      <c r="A4186" s="81"/>
      <c r="B4186" s="81"/>
      <c r="C4186" s="22"/>
      <c r="D4186" s="22"/>
    </row>
    <row r="4187" spans="1:4" x14ac:dyDescent="0.25">
      <c r="A4187" s="81"/>
      <c r="B4187" s="81"/>
      <c r="C4187" s="22"/>
      <c r="D4187" s="22"/>
    </row>
    <row r="4188" spans="1:4" x14ac:dyDescent="0.25">
      <c r="A4188" s="81"/>
      <c r="B4188" s="81"/>
      <c r="C4188" s="22"/>
      <c r="D4188" s="22"/>
    </row>
    <row r="4189" spans="1:4" x14ac:dyDescent="0.25">
      <c r="A4189" s="81"/>
      <c r="B4189" s="81"/>
      <c r="C4189" s="22"/>
      <c r="D4189" s="22"/>
    </row>
    <row r="4190" spans="1:4" x14ac:dyDescent="0.25">
      <c r="A4190" s="81"/>
      <c r="B4190" s="81"/>
      <c r="C4190" s="22"/>
      <c r="D4190" s="22"/>
    </row>
    <row r="4191" spans="1:4" x14ac:dyDescent="0.25">
      <c r="A4191" s="81"/>
      <c r="B4191" s="81"/>
      <c r="C4191" s="22"/>
      <c r="D4191" s="22"/>
    </row>
    <row r="4192" spans="1:4" x14ac:dyDescent="0.25">
      <c r="A4192" s="81"/>
      <c r="B4192" s="81"/>
      <c r="C4192" s="22"/>
      <c r="D4192" s="22"/>
    </row>
    <row r="4193" spans="1:4" x14ac:dyDescent="0.25">
      <c r="A4193" s="81"/>
      <c r="B4193" s="81"/>
      <c r="C4193" s="22"/>
      <c r="D4193" s="22"/>
    </row>
    <row r="4194" spans="1:4" x14ac:dyDescent="0.25">
      <c r="A4194" s="81"/>
      <c r="B4194" s="81"/>
      <c r="C4194" s="22"/>
      <c r="D4194" s="22"/>
    </row>
    <row r="4195" spans="1:4" x14ac:dyDescent="0.25">
      <c r="A4195" s="81"/>
      <c r="B4195" s="81"/>
      <c r="C4195" s="22"/>
      <c r="D4195" s="22"/>
    </row>
    <row r="4196" spans="1:4" x14ac:dyDescent="0.25">
      <c r="A4196" s="81"/>
      <c r="B4196" s="81"/>
      <c r="C4196" s="22"/>
      <c r="D4196" s="22"/>
    </row>
    <row r="4197" spans="1:4" x14ac:dyDescent="0.25">
      <c r="A4197" s="81"/>
      <c r="B4197" s="81"/>
      <c r="C4197" s="22"/>
      <c r="D4197" s="22"/>
    </row>
    <row r="4198" spans="1:4" x14ac:dyDescent="0.25">
      <c r="A4198" s="81"/>
      <c r="B4198" s="81"/>
      <c r="C4198" s="22"/>
      <c r="D4198" s="22"/>
    </row>
    <row r="4199" spans="1:4" x14ac:dyDescent="0.25">
      <c r="A4199" s="81"/>
      <c r="B4199" s="81"/>
      <c r="C4199" s="22"/>
      <c r="D4199" s="22"/>
    </row>
    <row r="4200" spans="1:4" x14ac:dyDescent="0.25">
      <c r="A4200" s="81"/>
      <c r="B4200" s="81"/>
      <c r="C4200" s="22"/>
      <c r="D4200" s="22"/>
    </row>
    <row r="4201" spans="1:4" x14ac:dyDescent="0.25">
      <c r="A4201" s="81"/>
      <c r="B4201" s="81"/>
      <c r="C4201" s="22"/>
      <c r="D4201" s="22"/>
    </row>
    <row r="4202" spans="1:4" x14ac:dyDescent="0.25">
      <c r="A4202" s="81"/>
      <c r="B4202" s="81"/>
      <c r="C4202" s="22"/>
      <c r="D4202" s="22"/>
    </row>
    <row r="4203" spans="1:4" x14ac:dyDescent="0.25">
      <c r="A4203" s="81"/>
      <c r="B4203" s="81"/>
      <c r="C4203" s="22"/>
      <c r="D4203" s="22"/>
    </row>
    <row r="4204" spans="1:4" x14ac:dyDescent="0.25">
      <c r="A4204" s="81"/>
      <c r="B4204" s="81"/>
      <c r="C4204" s="22"/>
      <c r="D4204" s="22"/>
    </row>
    <row r="4205" spans="1:4" x14ac:dyDescent="0.25">
      <c r="A4205" s="81"/>
      <c r="B4205" s="81"/>
      <c r="C4205" s="22"/>
      <c r="D4205" s="22"/>
    </row>
    <row r="4206" spans="1:4" x14ac:dyDescent="0.25">
      <c r="A4206" s="81"/>
      <c r="B4206" s="81"/>
      <c r="C4206" s="22"/>
      <c r="D4206" s="22"/>
    </row>
    <row r="4207" spans="1:4" x14ac:dyDescent="0.25">
      <c r="A4207" s="81"/>
      <c r="B4207" s="81"/>
      <c r="C4207" s="22"/>
      <c r="D4207" s="22"/>
    </row>
    <row r="4208" spans="1:4" x14ac:dyDescent="0.25">
      <c r="A4208" s="81"/>
      <c r="B4208" s="81"/>
      <c r="C4208" s="22"/>
      <c r="D4208" s="22"/>
    </row>
    <row r="4209" spans="1:4" x14ac:dyDescent="0.25">
      <c r="A4209" s="81"/>
      <c r="B4209" s="81"/>
      <c r="C4209" s="22"/>
      <c r="D4209" s="22"/>
    </row>
    <row r="4210" spans="1:4" x14ac:dyDescent="0.25">
      <c r="A4210" s="81"/>
      <c r="B4210" s="81"/>
      <c r="C4210" s="22"/>
      <c r="D4210" s="22"/>
    </row>
    <row r="4211" spans="1:4" x14ac:dyDescent="0.25">
      <c r="A4211" s="81"/>
      <c r="B4211" s="81"/>
      <c r="C4211" s="22"/>
      <c r="D4211" s="22"/>
    </row>
    <row r="4212" spans="1:4" x14ac:dyDescent="0.25">
      <c r="A4212" s="81"/>
      <c r="B4212" s="81"/>
      <c r="C4212" s="22"/>
      <c r="D4212" s="22"/>
    </row>
    <row r="4213" spans="1:4" x14ac:dyDescent="0.25">
      <c r="A4213" s="81"/>
      <c r="B4213" s="81"/>
      <c r="C4213" s="22"/>
      <c r="D4213" s="22"/>
    </row>
    <row r="4214" spans="1:4" x14ac:dyDescent="0.25">
      <c r="A4214" s="81"/>
      <c r="B4214" s="81"/>
      <c r="C4214" s="22"/>
      <c r="D4214" s="22"/>
    </row>
    <row r="4215" spans="1:4" x14ac:dyDescent="0.25">
      <c r="A4215" s="81"/>
      <c r="B4215" s="81"/>
      <c r="C4215" s="22"/>
      <c r="D4215" s="22"/>
    </row>
    <row r="4216" spans="1:4" x14ac:dyDescent="0.25">
      <c r="A4216" s="81"/>
      <c r="B4216" s="81"/>
      <c r="C4216" s="22"/>
      <c r="D4216" s="22"/>
    </row>
    <row r="4217" spans="1:4" x14ac:dyDescent="0.25">
      <c r="A4217" s="81"/>
      <c r="B4217" s="81"/>
      <c r="C4217" s="22"/>
      <c r="D4217" s="22"/>
    </row>
    <row r="4218" spans="1:4" x14ac:dyDescent="0.25">
      <c r="A4218" s="81"/>
      <c r="B4218" s="81"/>
      <c r="C4218" s="22"/>
      <c r="D4218" s="22"/>
    </row>
    <row r="4219" spans="1:4" x14ac:dyDescent="0.25">
      <c r="A4219" s="81"/>
      <c r="B4219" s="81"/>
      <c r="C4219" s="22"/>
      <c r="D4219" s="22"/>
    </row>
    <row r="4220" spans="1:4" x14ac:dyDescent="0.25">
      <c r="A4220" s="81"/>
      <c r="B4220" s="81"/>
      <c r="C4220" s="22"/>
      <c r="D4220" s="22"/>
    </row>
    <row r="4221" spans="1:4" x14ac:dyDescent="0.25">
      <c r="A4221" s="81"/>
      <c r="B4221" s="81"/>
      <c r="C4221" s="22"/>
      <c r="D4221" s="22"/>
    </row>
    <row r="4222" spans="1:4" x14ac:dyDescent="0.25">
      <c r="A4222" s="81"/>
      <c r="B4222" s="81"/>
      <c r="C4222" s="22"/>
      <c r="D4222" s="22"/>
    </row>
    <row r="4223" spans="1:4" x14ac:dyDescent="0.25">
      <c r="A4223" s="81"/>
      <c r="B4223" s="81"/>
      <c r="C4223" s="22"/>
      <c r="D4223" s="22"/>
    </row>
    <row r="4224" spans="1:4" x14ac:dyDescent="0.25">
      <c r="A4224" s="81"/>
      <c r="B4224" s="81"/>
      <c r="C4224" s="22"/>
      <c r="D4224" s="22"/>
    </row>
    <row r="4225" spans="1:4" x14ac:dyDescent="0.25">
      <c r="A4225" s="81"/>
      <c r="B4225" s="81"/>
      <c r="C4225" s="22"/>
      <c r="D4225" s="22"/>
    </row>
    <row r="4226" spans="1:4" x14ac:dyDescent="0.25">
      <c r="A4226" s="81"/>
      <c r="B4226" s="81"/>
      <c r="C4226" s="22"/>
      <c r="D4226" s="22"/>
    </row>
    <row r="4227" spans="1:4" x14ac:dyDescent="0.25">
      <c r="A4227" s="81"/>
      <c r="B4227" s="81"/>
      <c r="C4227" s="22"/>
      <c r="D4227" s="22"/>
    </row>
    <row r="4228" spans="1:4" x14ac:dyDescent="0.25">
      <c r="A4228" s="81"/>
      <c r="B4228" s="81"/>
      <c r="C4228" s="22"/>
      <c r="D4228" s="22"/>
    </row>
    <row r="4229" spans="1:4" x14ac:dyDescent="0.25">
      <c r="A4229" s="81"/>
      <c r="B4229" s="81"/>
      <c r="C4229" s="22"/>
      <c r="D4229" s="22"/>
    </row>
    <row r="4230" spans="1:4" x14ac:dyDescent="0.25">
      <c r="A4230" s="81"/>
      <c r="B4230" s="81"/>
      <c r="C4230" s="22"/>
      <c r="D4230" s="22"/>
    </row>
    <row r="4231" spans="1:4" x14ac:dyDescent="0.25">
      <c r="A4231" s="81"/>
      <c r="B4231" s="81"/>
      <c r="C4231" s="22"/>
      <c r="D4231" s="22"/>
    </row>
    <row r="4232" spans="1:4" x14ac:dyDescent="0.25">
      <c r="A4232" s="81"/>
      <c r="B4232" s="81"/>
      <c r="C4232" s="22"/>
      <c r="D4232" s="22"/>
    </row>
    <row r="4233" spans="1:4" x14ac:dyDescent="0.25">
      <c r="A4233" s="81"/>
      <c r="B4233" s="81"/>
      <c r="C4233" s="22"/>
      <c r="D4233" s="22"/>
    </row>
    <row r="4234" spans="1:4" x14ac:dyDescent="0.25">
      <c r="A4234" s="81"/>
      <c r="B4234" s="81"/>
      <c r="C4234" s="22"/>
      <c r="D4234" s="22"/>
    </row>
    <row r="4235" spans="1:4" x14ac:dyDescent="0.25">
      <c r="A4235" s="81"/>
      <c r="B4235" s="81"/>
      <c r="C4235" s="22"/>
      <c r="D4235" s="22"/>
    </row>
    <row r="4236" spans="1:4" x14ac:dyDescent="0.25">
      <c r="A4236" s="81"/>
      <c r="B4236" s="81"/>
      <c r="C4236" s="22"/>
      <c r="D4236" s="22"/>
    </row>
    <row r="4237" spans="1:4" x14ac:dyDescent="0.25">
      <c r="A4237" s="81"/>
      <c r="B4237" s="81"/>
      <c r="C4237" s="22"/>
      <c r="D4237" s="22"/>
    </row>
    <row r="4238" spans="1:4" x14ac:dyDescent="0.25">
      <c r="A4238" s="81"/>
      <c r="B4238" s="81"/>
      <c r="C4238" s="22"/>
      <c r="D4238" s="22"/>
    </row>
    <row r="4239" spans="1:4" x14ac:dyDescent="0.25">
      <c r="A4239" s="81"/>
      <c r="B4239" s="81"/>
      <c r="C4239" s="22"/>
      <c r="D4239" s="22"/>
    </row>
    <row r="4240" spans="1:4" x14ac:dyDescent="0.25">
      <c r="A4240" s="81"/>
      <c r="B4240" s="81"/>
      <c r="C4240" s="22"/>
      <c r="D4240" s="22"/>
    </row>
    <row r="4241" spans="1:4" x14ac:dyDescent="0.25">
      <c r="A4241" s="81"/>
      <c r="B4241" s="81"/>
      <c r="C4241" s="22"/>
      <c r="D4241" s="22"/>
    </row>
    <row r="4242" spans="1:4" x14ac:dyDescent="0.25">
      <c r="A4242" s="81"/>
      <c r="B4242" s="81"/>
      <c r="C4242" s="22"/>
      <c r="D4242" s="22"/>
    </row>
    <row r="4243" spans="1:4" x14ac:dyDescent="0.25">
      <c r="A4243" s="81"/>
      <c r="B4243" s="81"/>
      <c r="C4243" s="22"/>
      <c r="D4243" s="22"/>
    </row>
    <row r="4244" spans="1:4" x14ac:dyDescent="0.25">
      <c r="A4244" s="81"/>
      <c r="B4244" s="81"/>
      <c r="C4244" s="22"/>
      <c r="D4244" s="22"/>
    </row>
    <row r="4245" spans="1:4" x14ac:dyDescent="0.25">
      <c r="A4245" s="81"/>
      <c r="B4245" s="81"/>
      <c r="C4245" s="22"/>
      <c r="D4245" s="22"/>
    </row>
    <row r="4246" spans="1:4" x14ac:dyDescent="0.25">
      <c r="A4246" s="81"/>
      <c r="B4246" s="81"/>
      <c r="C4246" s="22"/>
      <c r="D4246" s="22"/>
    </row>
    <row r="4247" spans="1:4" x14ac:dyDescent="0.25">
      <c r="A4247" s="81"/>
      <c r="B4247" s="81"/>
      <c r="C4247" s="22"/>
      <c r="D4247" s="22"/>
    </row>
    <row r="4248" spans="1:4" x14ac:dyDescent="0.25">
      <c r="A4248" s="81"/>
      <c r="B4248" s="81"/>
      <c r="C4248" s="22"/>
      <c r="D4248" s="22"/>
    </row>
    <row r="4249" spans="1:4" x14ac:dyDescent="0.25">
      <c r="A4249" s="81"/>
      <c r="B4249" s="81"/>
      <c r="C4249" s="22"/>
      <c r="D4249" s="22"/>
    </row>
    <row r="4250" spans="1:4" x14ac:dyDescent="0.25">
      <c r="A4250" s="81"/>
      <c r="B4250" s="81"/>
      <c r="C4250" s="22"/>
      <c r="D4250" s="22"/>
    </row>
    <row r="4251" spans="1:4" x14ac:dyDescent="0.25">
      <c r="A4251" s="81"/>
      <c r="B4251" s="81"/>
      <c r="C4251" s="22"/>
      <c r="D4251" s="22"/>
    </row>
    <row r="4252" spans="1:4" x14ac:dyDescent="0.25">
      <c r="A4252" s="81"/>
      <c r="B4252" s="81"/>
      <c r="C4252" s="22"/>
      <c r="D4252" s="22"/>
    </row>
    <row r="4253" spans="1:4" x14ac:dyDescent="0.25">
      <c r="A4253" s="81"/>
      <c r="B4253" s="81"/>
      <c r="C4253" s="22"/>
      <c r="D4253" s="22"/>
    </row>
    <row r="4254" spans="1:4" x14ac:dyDescent="0.25">
      <c r="A4254" s="81"/>
      <c r="B4254" s="81"/>
      <c r="C4254" s="22"/>
      <c r="D4254" s="22"/>
    </row>
    <row r="4255" spans="1:4" x14ac:dyDescent="0.25">
      <c r="A4255" s="81"/>
      <c r="B4255" s="81"/>
      <c r="C4255" s="22"/>
      <c r="D4255" s="22"/>
    </row>
    <row r="4256" spans="1:4" x14ac:dyDescent="0.25">
      <c r="A4256" s="81"/>
      <c r="B4256" s="81"/>
      <c r="C4256" s="22"/>
      <c r="D4256" s="22"/>
    </row>
    <row r="4257" spans="1:4" x14ac:dyDescent="0.25">
      <c r="A4257" s="81"/>
      <c r="B4257" s="81"/>
      <c r="C4257" s="22"/>
      <c r="D4257" s="22"/>
    </row>
    <row r="4258" spans="1:4" x14ac:dyDescent="0.25">
      <c r="A4258" s="81"/>
      <c r="B4258" s="81"/>
      <c r="C4258" s="22"/>
      <c r="D4258" s="22"/>
    </row>
    <row r="4259" spans="1:4" x14ac:dyDescent="0.25">
      <c r="A4259" s="81"/>
      <c r="B4259" s="81"/>
      <c r="C4259" s="22"/>
      <c r="D4259" s="22"/>
    </row>
    <row r="4260" spans="1:4" x14ac:dyDescent="0.25">
      <c r="A4260" s="81"/>
      <c r="B4260" s="81"/>
      <c r="C4260" s="22"/>
      <c r="D4260" s="22"/>
    </row>
    <row r="4261" spans="1:4" x14ac:dyDescent="0.25">
      <c r="A4261" s="81"/>
      <c r="B4261" s="81"/>
      <c r="C4261" s="22"/>
      <c r="D4261" s="22"/>
    </row>
    <row r="4262" spans="1:4" x14ac:dyDescent="0.25">
      <c r="A4262" s="81"/>
      <c r="B4262" s="81"/>
      <c r="C4262" s="22"/>
      <c r="D4262" s="22"/>
    </row>
    <row r="4263" spans="1:4" x14ac:dyDescent="0.25">
      <c r="A4263" s="81"/>
      <c r="B4263" s="81"/>
      <c r="C4263" s="22"/>
      <c r="D4263" s="22"/>
    </row>
    <row r="4264" spans="1:4" x14ac:dyDescent="0.25">
      <c r="A4264" s="81"/>
      <c r="B4264" s="81"/>
      <c r="C4264" s="22"/>
      <c r="D4264" s="22"/>
    </row>
    <row r="4265" spans="1:4" x14ac:dyDescent="0.25">
      <c r="A4265" s="81"/>
      <c r="B4265" s="81"/>
      <c r="C4265" s="22"/>
      <c r="D4265" s="22"/>
    </row>
    <row r="4266" spans="1:4" x14ac:dyDescent="0.25">
      <c r="A4266" s="81"/>
      <c r="B4266" s="81"/>
      <c r="C4266" s="22"/>
      <c r="D4266" s="22"/>
    </row>
    <row r="4267" spans="1:4" x14ac:dyDescent="0.25">
      <c r="A4267" s="81"/>
      <c r="B4267" s="81"/>
      <c r="C4267" s="22"/>
      <c r="D4267" s="22"/>
    </row>
    <row r="4268" spans="1:4" x14ac:dyDescent="0.25">
      <c r="A4268" s="81"/>
      <c r="B4268" s="81"/>
      <c r="C4268" s="22"/>
      <c r="D4268" s="22"/>
    </row>
    <row r="4285" spans="1:4" x14ac:dyDescent="0.25">
      <c r="A4285" s="81"/>
      <c r="B4285" s="81"/>
      <c r="C4285" s="22"/>
      <c r="D4285" s="22"/>
    </row>
    <row r="4294" spans="1:4" x14ac:dyDescent="0.25">
      <c r="A4294" s="81"/>
      <c r="B4294" s="81"/>
      <c r="C4294" s="22"/>
      <c r="D4294" s="22"/>
    </row>
    <row r="4303" spans="1:4" x14ac:dyDescent="0.25">
      <c r="A4303" s="81"/>
      <c r="B4303" s="81"/>
      <c r="C4303" s="22"/>
      <c r="D4303" s="22"/>
    </row>
    <row r="4321" spans="1:4" x14ac:dyDescent="0.25">
      <c r="A4321" s="81"/>
      <c r="B4321" s="81"/>
      <c r="C4321" s="22"/>
      <c r="D4321" s="22"/>
    </row>
    <row r="4322" spans="1:4" x14ac:dyDescent="0.25">
      <c r="A4322" s="81"/>
      <c r="B4322" s="81"/>
      <c r="C4322" s="22"/>
      <c r="D4322" s="22"/>
    </row>
    <row r="4323" spans="1:4" x14ac:dyDescent="0.25">
      <c r="A4323" s="81"/>
      <c r="B4323" s="81"/>
      <c r="C4323" s="22"/>
      <c r="D4323" s="22"/>
    </row>
    <row r="4324" spans="1:4" x14ac:dyDescent="0.25">
      <c r="A4324" s="81"/>
      <c r="B4324" s="81"/>
      <c r="C4324" s="22"/>
      <c r="D4324" s="22"/>
    </row>
    <row r="4325" spans="1:4" x14ac:dyDescent="0.25">
      <c r="A4325" s="81"/>
      <c r="B4325" s="81"/>
      <c r="C4325" s="22"/>
      <c r="D4325" s="22"/>
    </row>
  </sheetData>
  <mergeCells count="3">
    <mergeCell ref="A5:F5"/>
    <mergeCell ref="A1:G1"/>
    <mergeCell ref="A4:G4"/>
  </mergeCells>
  <printOptions horizontalCentered="1" gridLinesSet="0"/>
  <pageMargins left="0.78740157480314965" right="0.78740157480314965" top="0.98425196850393704" bottom="0.78740157480314965" header="0.39370078740157483" footer="0.39370078740157483"/>
  <pageSetup paperSize="9" orientation="portrait" useFirstPageNumber="1" r:id="rId1"/>
  <headerFooter>
    <oddHeader>&amp;R&amp;G</oddHeader>
    <oddFooter>&amp;L&amp;"Gill Sans MT,Normal"
RENOVAÇÃO GERAL DAS REDES DE DRENAGEM DE ÁGUAS RESIDUAIS - 2020</oddFooter>
    <evenHeader>&amp;L&amp;G</evenHeader>
    <evenFooter>&amp;L&amp;"Arial Narrow,Normal"&amp;8Página &amp;"Arial Narrow,Negrito"&amp;9&amp;K3366FF&amp;P&amp;"Arial Narrow,Normal"&amp;8&amp;K01+000 de &amp;N&amp;R&amp;"Arial Narrow,Normal"&amp;7&amp;F</even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outlinePr summaryBelow="0"/>
  </sheetPr>
  <dimension ref="A1:O4371"/>
  <sheetViews>
    <sheetView showGridLines="0" showZeros="0" tabSelected="1" topLeftCell="H1" zoomScaleNormal="100" zoomScaleSheetLayoutView="100" workbookViewId="0">
      <selection activeCell="H2" sqref="H2:N2"/>
    </sheetView>
  </sheetViews>
  <sheetFormatPr defaultColWidth="9.140625" defaultRowHeight="15.75" outlineLevelRow="3" outlineLevelCol="1" x14ac:dyDescent="0.35"/>
  <cols>
    <col min="1" max="1" width="4.140625" style="35" hidden="1" customWidth="1"/>
    <col min="2" max="6" width="3" style="1" hidden="1" customWidth="1" outlineLevel="1"/>
    <col min="7" max="7" width="5.5703125" style="1" hidden="1" customWidth="1" outlineLevel="1"/>
    <col min="8" max="8" width="9" style="17" bestFit="1" customWidth="1" collapsed="1"/>
    <col min="9" max="9" width="35.85546875" style="105" customWidth="1"/>
    <col min="10" max="10" width="3.5703125" style="74" bestFit="1" customWidth="1"/>
    <col min="11" max="11" width="6.42578125" style="75" bestFit="1" customWidth="1"/>
    <col min="12" max="12" width="10.7109375" style="17" bestFit="1" customWidth="1"/>
    <col min="13" max="13" width="9.5703125" style="17" bestFit="1" customWidth="1"/>
    <col min="14" max="14" width="10.5703125" style="17" bestFit="1" customWidth="1"/>
    <col min="15" max="15" width="3" style="2" customWidth="1"/>
    <col min="16" max="16384" width="9.140625" style="1"/>
  </cols>
  <sheetData>
    <row r="1" spans="1:15" ht="36.75" customHeight="1" thickBot="1" x14ac:dyDescent="0.4">
      <c r="H1" s="170" t="str">
        <f>Proj</f>
        <v>RENOVAÇÃO GERAL DAS REDES DE DRENAGEM DE ÁGUAS RESIDUAIS - 2020</v>
      </c>
      <c r="I1" s="171"/>
      <c r="J1" s="171"/>
      <c r="K1" s="171"/>
      <c r="L1" s="171"/>
      <c r="M1" s="171"/>
      <c r="N1" s="172"/>
    </row>
    <row r="2" spans="1:15" ht="27" customHeight="1" x14ac:dyDescent="0.35">
      <c r="H2" s="173" t="s">
        <v>144</v>
      </c>
      <c r="I2" s="173"/>
      <c r="J2" s="173"/>
      <c r="K2" s="173"/>
      <c r="L2" s="173"/>
      <c r="M2" s="173"/>
      <c r="N2" s="173"/>
    </row>
    <row r="3" spans="1:15" s="6" customFormat="1" x14ac:dyDescent="0.2">
      <c r="A3" s="36"/>
      <c r="B3" s="4"/>
      <c r="C3" s="4"/>
      <c r="D3" s="4"/>
      <c r="E3" s="4"/>
      <c r="F3" s="4"/>
      <c r="G3" s="37"/>
      <c r="H3" s="179" t="s">
        <v>29</v>
      </c>
      <c r="I3" s="177" t="s">
        <v>12</v>
      </c>
      <c r="J3" s="177" t="s">
        <v>8</v>
      </c>
      <c r="K3" s="133" t="s">
        <v>13</v>
      </c>
      <c r="L3" s="174" t="s">
        <v>14</v>
      </c>
      <c r="M3" s="175"/>
      <c r="N3" s="176"/>
      <c r="O3" s="7"/>
    </row>
    <row r="4" spans="1:15" s="9" customFormat="1" x14ac:dyDescent="0.2">
      <c r="A4" s="18"/>
      <c r="B4" s="8"/>
      <c r="C4" s="8"/>
      <c r="D4" s="8"/>
      <c r="E4" s="8"/>
      <c r="F4" s="8"/>
      <c r="G4" s="38"/>
      <c r="H4" s="180"/>
      <c r="I4" s="178"/>
      <c r="J4" s="178"/>
      <c r="K4" s="97"/>
      <c r="L4" s="39" t="s">
        <v>15</v>
      </c>
      <c r="M4" s="96" t="s">
        <v>16</v>
      </c>
      <c r="N4" s="158" t="s">
        <v>10</v>
      </c>
      <c r="O4" s="10"/>
    </row>
    <row r="5" spans="1:15" s="49" customFormat="1" ht="13.5" x14ac:dyDescent="0.2">
      <c r="A5" s="40"/>
      <c r="B5" s="41"/>
      <c r="C5" s="41"/>
      <c r="D5" s="41"/>
      <c r="E5" s="42"/>
      <c r="F5" s="41"/>
      <c r="G5" s="43"/>
      <c r="H5" s="156" t="s">
        <v>30</v>
      </c>
      <c r="I5" s="157" t="s">
        <v>31</v>
      </c>
      <c r="J5" s="44"/>
      <c r="K5" s="45"/>
      <c r="L5" s="46"/>
      <c r="M5" s="47">
        <f>ROUND(K5*L5,2)</f>
        <v>0</v>
      </c>
      <c r="N5" s="135">
        <f>SUM(N6)</f>
        <v>0</v>
      </c>
      <c r="O5" s="48"/>
    </row>
    <row r="6" spans="1:15" s="12" customFormat="1" outlineLevel="1" x14ac:dyDescent="0.2">
      <c r="A6" s="50">
        <v>1</v>
      </c>
      <c r="B6" s="5">
        <f>IF(A6=1,B5+1,B5)</f>
        <v>1</v>
      </c>
      <c r="C6" s="5">
        <f>IF(A6=2,C5+1,IF(A6=1,0,C5))</f>
        <v>0</v>
      </c>
      <c r="D6" s="5">
        <f>IF(A6=3,D5+1,IF(OR(A6=1,A6=2),0,D5))</f>
        <v>0</v>
      </c>
      <c r="E6" s="13">
        <f>IF(A6=4,E5+1,IF(OR(A6=1,A6=2,A6=3),0,E5))</f>
        <v>0</v>
      </c>
      <c r="F6" s="5">
        <f>IF(A6=5,F5+1,IF(OR(A6=1,A6=2,A6=3,A6=4),0,F5))</f>
        <v>0</v>
      </c>
      <c r="G6" s="14">
        <f>IF(A6=6,G5+1,IF(OR(A6=1,A6=2,A6=3,A6=4,A6=5),0,G5))</f>
        <v>0</v>
      </c>
      <c r="H6" s="136" t="s">
        <v>81</v>
      </c>
      <c r="I6" s="99" t="s">
        <v>17</v>
      </c>
      <c r="J6" s="51"/>
      <c r="K6" s="52"/>
      <c r="L6" s="53"/>
      <c r="M6" s="54">
        <f>ROUND(K6*L6,2)</f>
        <v>0</v>
      </c>
      <c r="N6" s="137">
        <f>SUM(M7:M8)</f>
        <v>0</v>
      </c>
      <c r="O6" s="11"/>
    </row>
    <row r="7" spans="1:15" s="12" customFormat="1" ht="175.5" outlineLevel="2" x14ac:dyDescent="0.2">
      <c r="A7" s="50">
        <v>2</v>
      </c>
      <c r="B7" s="5">
        <f>IF(A7=1,B6+1,B6)</f>
        <v>1</v>
      </c>
      <c r="C7" s="5">
        <f>IF(A7=2,C6+1,IF(A7=1,0,C6))</f>
        <v>1</v>
      </c>
      <c r="D7" s="5">
        <f>IF(A7=3,D6+1,IF(OR(A7=1,A7=2),0,D6))</f>
        <v>0</v>
      </c>
      <c r="E7" s="13">
        <f>IF(A7=4,E6+1,IF(OR(A7=1,A7=2,A7=3),0,E6))</f>
        <v>0</v>
      </c>
      <c r="F7" s="5">
        <f>IF(A7=5,F6+1,IF(OR(A7=1,A7=2,A7=3,A7=4),0,F6))</f>
        <v>0</v>
      </c>
      <c r="G7" s="14">
        <f>IF(A7=6,G6+1,IF(OR(A7=1,A7=2,A7=3,A7=4,A7=5),0,G6))</f>
        <v>0</v>
      </c>
      <c r="H7" s="138" t="s">
        <v>82</v>
      </c>
      <c r="I7" s="15" t="s">
        <v>19</v>
      </c>
      <c r="J7" s="29" t="s">
        <v>32</v>
      </c>
      <c r="K7" s="52">
        <v>1</v>
      </c>
      <c r="L7" s="55"/>
      <c r="M7" s="56">
        <f t="shared" ref="M7:M30" si="0">ROUND(K7*L7,2)</f>
        <v>0</v>
      </c>
      <c r="N7" s="139"/>
      <c r="O7" s="11"/>
    </row>
    <row r="8" spans="1:15" s="12" customFormat="1" ht="27" outlineLevel="2" x14ac:dyDescent="0.2">
      <c r="A8" s="50">
        <v>2</v>
      </c>
      <c r="B8" s="5">
        <f>IF(A8=1,B7+1,B7)</f>
        <v>1</v>
      </c>
      <c r="C8" s="5">
        <f>IF(A8=2,C7+1,IF(A8=1,0,C7))</f>
        <v>2</v>
      </c>
      <c r="D8" s="5">
        <f>IF(A8=3,D7+1,IF(OR(A8=1,A8=2),0,D7))</f>
        <v>0</v>
      </c>
      <c r="E8" s="13">
        <f>IF(A8=4,E7+1,IF(OR(A8=1,A8=2,A8=3),0,E7))</f>
        <v>0</v>
      </c>
      <c r="F8" s="5">
        <f>IF(A8=5,F7+1,IF(OR(A8=1,A8=2,A8=3,A8=4),0,F7))</f>
        <v>0</v>
      </c>
      <c r="G8" s="14">
        <f>IF(A8=6,G7+1,IF(OR(A8=1,A8=2,A8=3,A8=4,A8=5),0,G7))</f>
        <v>0</v>
      </c>
      <c r="H8" s="140" t="s">
        <v>83</v>
      </c>
      <c r="I8" s="15" t="s">
        <v>20</v>
      </c>
      <c r="J8" s="29" t="s">
        <v>32</v>
      </c>
      <c r="K8" s="52">
        <v>1</v>
      </c>
      <c r="L8" s="55"/>
      <c r="M8" s="56">
        <f t="shared" si="0"/>
        <v>0</v>
      </c>
      <c r="N8" s="139"/>
      <c r="O8" s="11"/>
    </row>
    <row r="9" spans="1:15" s="49" customFormat="1" x14ac:dyDescent="0.2">
      <c r="A9" s="50"/>
      <c r="B9" s="41"/>
      <c r="C9" s="41"/>
      <c r="D9" s="41"/>
      <c r="E9" s="42"/>
      <c r="F9" s="41"/>
      <c r="G9" s="43"/>
      <c r="H9" s="134" t="s">
        <v>33</v>
      </c>
      <c r="I9" s="98" t="s">
        <v>140</v>
      </c>
      <c r="J9" s="44"/>
      <c r="K9" s="45"/>
      <c r="L9" s="46"/>
      <c r="M9" s="47">
        <f>ROUND(K9*L9,2)</f>
        <v>0</v>
      </c>
      <c r="N9" s="141">
        <f>SUM(N10,N62,N65)</f>
        <v>0</v>
      </c>
      <c r="O9" s="48"/>
    </row>
    <row r="10" spans="1:15" s="12" customFormat="1" ht="27" outlineLevel="1" x14ac:dyDescent="0.2">
      <c r="A10" s="50">
        <v>1</v>
      </c>
      <c r="B10" s="5">
        <f t="shared" ref="B10:B11" si="1">IF(A10=1,B9+1,B9)</f>
        <v>1</v>
      </c>
      <c r="C10" s="5">
        <f t="shared" ref="C10:C11" si="2">IF(A10=2,C9+1,IF(A10=1,0,C9))</f>
        <v>0</v>
      </c>
      <c r="D10" s="5">
        <f t="shared" ref="D10:D11" si="3">IF(A10=3,D9+1,IF(OR(A10=1,A10=2),0,D9))</f>
        <v>0</v>
      </c>
      <c r="E10" s="5">
        <f t="shared" ref="E10:E11" si="4">IF(A10=4,E9+1,IF(OR(A10=1,A10=2,A10=3),0,E9))</f>
        <v>0</v>
      </c>
      <c r="F10" s="5">
        <f t="shared" ref="F10:F11" si="5">IF(A10=5,F9+1,IF(OR(A10=1,A10=2,A10=3,A10=4),0,F9))</f>
        <v>0</v>
      </c>
      <c r="G10" s="14">
        <f t="shared" ref="G10:G11" si="6">IF(A10=6,G9+1,IF(OR(A10=1,A10=2,A10=3,A10=4,A10=5),0,G9))</f>
        <v>0</v>
      </c>
      <c r="H10" s="136" t="s">
        <v>84</v>
      </c>
      <c r="I10" s="99" t="s">
        <v>48</v>
      </c>
      <c r="J10" s="51"/>
      <c r="K10" s="52"/>
      <c r="L10" s="53"/>
      <c r="M10" s="54">
        <f t="shared" si="0"/>
        <v>0</v>
      </c>
      <c r="N10" s="142">
        <f>SUM(N11,N16,N33,N40,N45,N55)</f>
        <v>0</v>
      </c>
      <c r="O10" s="11"/>
    </row>
    <row r="11" spans="1:15" s="12" customFormat="1" outlineLevel="2" x14ac:dyDescent="0.2">
      <c r="A11" s="50">
        <v>2</v>
      </c>
      <c r="B11" s="5">
        <f t="shared" si="1"/>
        <v>1</v>
      </c>
      <c r="C11" s="5">
        <f t="shared" si="2"/>
        <v>1</v>
      </c>
      <c r="D11" s="5">
        <f t="shared" si="3"/>
        <v>0</v>
      </c>
      <c r="E11" s="5">
        <f t="shared" si="4"/>
        <v>0</v>
      </c>
      <c r="F11" s="5">
        <f t="shared" si="5"/>
        <v>0</v>
      </c>
      <c r="G11" s="14">
        <f t="shared" si="6"/>
        <v>0</v>
      </c>
      <c r="H11" s="143" t="s">
        <v>85</v>
      </c>
      <c r="I11" s="100" t="s">
        <v>25</v>
      </c>
      <c r="J11" s="28"/>
      <c r="K11" s="52"/>
      <c r="L11" s="55"/>
      <c r="M11" s="56"/>
      <c r="N11" s="137">
        <f>SUM(M12:M15)</f>
        <v>0</v>
      </c>
      <c r="O11" s="11"/>
    </row>
    <row r="12" spans="1:15" s="12" customFormat="1" ht="54" outlineLevel="3" x14ac:dyDescent="0.2">
      <c r="A12" s="50">
        <v>3</v>
      </c>
      <c r="B12" s="5">
        <f t="shared" ref="B12:B66" si="7">IF(A12=1,B11+1,B11)</f>
        <v>1</v>
      </c>
      <c r="C12" s="5">
        <f t="shared" ref="C12:C66" si="8">IF(A12=2,C11+1,IF(A12=1,0,C11))</f>
        <v>1</v>
      </c>
      <c r="D12" s="5">
        <f t="shared" ref="D12:D66" si="9">IF(A12=3,D11+1,IF(OR(A12=1,A12=2),0,D11))</f>
        <v>1</v>
      </c>
      <c r="E12" s="5">
        <f t="shared" ref="E12:E66" si="10">IF(A12=4,E11+1,IF(OR(A12=1,A12=2,A12=3),0,E11))</f>
        <v>0</v>
      </c>
      <c r="F12" s="5">
        <f t="shared" ref="F12:F66" si="11">IF(A12=5,F11+1,IF(OR(A12=1,A12=2,A12=3,A12=4),0,F11))</f>
        <v>0</v>
      </c>
      <c r="G12" s="14">
        <f t="shared" ref="G12:G66" si="12">IF(A12=6,G11+1,IF(OR(A12=1,A12=2,A12=3,A12=4,A12=5),0,G11))</f>
        <v>0</v>
      </c>
      <c r="H12" s="144" t="s">
        <v>86</v>
      </c>
      <c r="I12" s="16" t="s">
        <v>34</v>
      </c>
      <c r="J12" s="29" t="s">
        <v>5</v>
      </c>
      <c r="K12" s="57">
        <v>1300</v>
      </c>
      <c r="L12" s="55"/>
      <c r="M12" s="56">
        <f t="shared" si="0"/>
        <v>0</v>
      </c>
      <c r="N12" s="137"/>
      <c r="O12" s="11"/>
    </row>
    <row r="13" spans="1:15" s="12" customFormat="1" ht="40.5" outlineLevel="3" x14ac:dyDescent="0.2">
      <c r="A13" s="50">
        <v>3</v>
      </c>
      <c r="B13" s="5">
        <f t="shared" si="7"/>
        <v>1</v>
      </c>
      <c r="C13" s="5">
        <f t="shared" si="8"/>
        <v>1</v>
      </c>
      <c r="D13" s="5">
        <f t="shared" si="9"/>
        <v>2</v>
      </c>
      <c r="E13" s="5">
        <f t="shared" si="10"/>
        <v>0</v>
      </c>
      <c r="F13" s="5">
        <f t="shared" si="11"/>
        <v>0</v>
      </c>
      <c r="G13" s="14">
        <f t="shared" si="12"/>
        <v>0</v>
      </c>
      <c r="H13" s="144" t="s">
        <v>87</v>
      </c>
      <c r="I13" s="16" t="s">
        <v>22</v>
      </c>
      <c r="J13" s="29" t="s">
        <v>5</v>
      </c>
      <c r="K13" s="57">
        <v>2600</v>
      </c>
      <c r="L13" s="55"/>
      <c r="M13" s="56">
        <f t="shared" si="0"/>
        <v>0</v>
      </c>
      <c r="N13" s="137"/>
      <c r="O13" s="11"/>
    </row>
    <row r="14" spans="1:15" s="12" customFormat="1" ht="54" outlineLevel="3" x14ac:dyDescent="0.2">
      <c r="A14" s="50">
        <v>3</v>
      </c>
      <c r="B14" s="5">
        <f t="shared" si="7"/>
        <v>1</v>
      </c>
      <c r="C14" s="5">
        <f t="shared" si="8"/>
        <v>1</v>
      </c>
      <c r="D14" s="5">
        <f t="shared" si="9"/>
        <v>3</v>
      </c>
      <c r="E14" s="5">
        <f t="shared" si="10"/>
        <v>0</v>
      </c>
      <c r="F14" s="5">
        <f t="shared" si="11"/>
        <v>0</v>
      </c>
      <c r="G14" s="14">
        <f t="shared" si="12"/>
        <v>0</v>
      </c>
      <c r="H14" s="144" t="s">
        <v>88</v>
      </c>
      <c r="I14" s="16" t="s">
        <v>23</v>
      </c>
      <c r="J14" s="29"/>
      <c r="K14" s="57">
        <v>0</v>
      </c>
      <c r="L14" s="55"/>
      <c r="M14" s="56">
        <f t="shared" si="0"/>
        <v>0</v>
      </c>
      <c r="N14" s="137"/>
      <c r="O14" s="11"/>
    </row>
    <row r="15" spans="1:15" s="12" customFormat="1" outlineLevel="3" x14ac:dyDescent="0.2">
      <c r="A15" s="50">
        <v>4</v>
      </c>
      <c r="B15" s="5">
        <f t="shared" si="7"/>
        <v>1</v>
      </c>
      <c r="C15" s="5">
        <f t="shared" si="8"/>
        <v>1</v>
      </c>
      <c r="D15" s="5">
        <f t="shared" si="9"/>
        <v>3</v>
      </c>
      <c r="E15" s="5">
        <f t="shared" si="10"/>
        <v>1</v>
      </c>
      <c r="F15" s="5">
        <f t="shared" si="11"/>
        <v>0</v>
      </c>
      <c r="G15" s="14">
        <f t="shared" si="12"/>
        <v>0</v>
      </c>
      <c r="H15" s="144" t="s">
        <v>89</v>
      </c>
      <c r="I15" s="16" t="s">
        <v>24</v>
      </c>
      <c r="J15" s="29" t="s">
        <v>35</v>
      </c>
      <c r="K15" s="57">
        <v>1588.2285714285715</v>
      </c>
      <c r="L15" s="55"/>
      <c r="M15" s="56">
        <f t="shared" si="0"/>
        <v>0</v>
      </c>
      <c r="N15" s="137"/>
      <c r="O15" s="11"/>
    </row>
    <row r="16" spans="1:15" s="12" customFormat="1" outlineLevel="2" x14ac:dyDescent="0.2">
      <c r="A16" s="50">
        <v>2</v>
      </c>
      <c r="B16" s="5">
        <f t="shared" si="7"/>
        <v>1</v>
      </c>
      <c r="C16" s="5">
        <f t="shared" si="8"/>
        <v>2</v>
      </c>
      <c r="D16" s="5">
        <f t="shared" si="9"/>
        <v>0</v>
      </c>
      <c r="E16" s="5">
        <f t="shared" si="10"/>
        <v>0</v>
      </c>
      <c r="F16" s="5">
        <f t="shared" si="11"/>
        <v>0</v>
      </c>
      <c r="G16" s="14">
        <f t="shared" si="12"/>
        <v>0</v>
      </c>
      <c r="H16" s="143" t="s">
        <v>90</v>
      </c>
      <c r="I16" s="101" t="s">
        <v>9</v>
      </c>
      <c r="J16" s="29"/>
      <c r="K16" s="52">
        <v>0</v>
      </c>
      <c r="L16" s="55"/>
      <c r="M16" s="56">
        <f t="shared" si="0"/>
        <v>0</v>
      </c>
      <c r="N16" s="137">
        <f>SUM(M17:M32)</f>
        <v>0</v>
      </c>
      <c r="O16" s="11"/>
    </row>
    <row r="17" spans="1:15" s="12" customFormat="1" ht="67.5" outlineLevel="3" x14ac:dyDescent="0.2">
      <c r="A17" s="50"/>
      <c r="B17" s="5">
        <f t="shared" si="7"/>
        <v>1</v>
      </c>
      <c r="C17" s="5">
        <f t="shared" si="8"/>
        <v>2</v>
      </c>
      <c r="D17" s="5">
        <f t="shared" si="9"/>
        <v>0</v>
      </c>
      <c r="E17" s="5">
        <f t="shared" si="10"/>
        <v>0</v>
      </c>
      <c r="F17" s="5">
        <f t="shared" si="11"/>
        <v>0</v>
      </c>
      <c r="G17" s="14">
        <f t="shared" si="12"/>
        <v>0</v>
      </c>
      <c r="H17" s="143" t="s">
        <v>91</v>
      </c>
      <c r="I17" s="102" t="s">
        <v>49</v>
      </c>
      <c r="J17" s="29"/>
      <c r="K17" s="52"/>
      <c r="L17" s="55"/>
      <c r="M17" s="56">
        <f t="shared" si="0"/>
        <v>0</v>
      </c>
      <c r="N17" s="137"/>
      <c r="O17" s="11"/>
    </row>
    <row r="18" spans="1:15" s="12" customFormat="1" outlineLevel="3" x14ac:dyDescent="0.2">
      <c r="A18" s="50">
        <v>3</v>
      </c>
      <c r="B18" s="5">
        <f t="shared" si="7"/>
        <v>1</v>
      </c>
      <c r="C18" s="5">
        <f t="shared" si="8"/>
        <v>2</v>
      </c>
      <c r="D18" s="5">
        <f t="shared" si="9"/>
        <v>1</v>
      </c>
      <c r="E18" s="5">
        <f t="shared" si="10"/>
        <v>0</v>
      </c>
      <c r="F18" s="5">
        <f t="shared" si="11"/>
        <v>0</v>
      </c>
      <c r="G18" s="14">
        <f t="shared" si="12"/>
        <v>0</v>
      </c>
      <c r="H18" s="144" t="s">
        <v>92</v>
      </c>
      <c r="I18" s="20" t="s">
        <v>1</v>
      </c>
      <c r="J18" s="29"/>
      <c r="K18" s="52"/>
      <c r="L18" s="55"/>
      <c r="M18" s="56">
        <f t="shared" si="0"/>
        <v>0</v>
      </c>
      <c r="N18" s="137"/>
      <c r="O18" s="11"/>
    </row>
    <row r="19" spans="1:15" s="12" customFormat="1" ht="108" outlineLevel="3" x14ac:dyDescent="0.2">
      <c r="A19" s="50">
        <v>4</v>
      </c>
      <c r="B19" s="5">
        <f t="shared" si="7"/>
        <v>1</v>
      </c>
      <c r="C19" s="5">
        <f t="shared" si="8"/>
        <v>2</v>
      </c>
      <c r="D19" s="5">
        <f t="shared" si="9"/>
        <v>1</v>
      </c>
      <c r="E19" s="5">
        <f t="shared" si="10"/>
        <v>1</v>
      </c>
      <c r="F19" s="5">
        <f t="shared" si="11"/>
        <v>0</v>
      </c>
      <c r="G19" s="14">
        <f t="shared" si="12"/>
        <v>0</v>
      </c>
      <c r="H19" s="144" t="s">
        <v>93</v>
      </c>
      <c r="I19" s="16" t="s">
        <v>6</v>
      </c>
      <c r="J19" s="29"/>
      <c r="K19" s="52"/>
      <c r="L19" s="58"/>
      <c r="M19" s="56">
        <f t="shared" si="0"/>
        <v>0</v>
      </c>
      <c r="N19" s="137"/>
      <c r="O19" s="11"/>
    </row>
    <row r="20" spans="1:15" s="12" customFormat="1" outlineLevel="3" x14ac:dyDescent="0.2">
      <c r="A20" s="50">
        <v>5</v>
      </c>
      <c r="B20" s="5">
        <f t="shared" si="7"/>
        <v>1</v>
      </c>
      <c r="C20" s="5">
        <f t="shared" si="8"/>
        <v>2</v>
      </c>
      <c r="D20" s="5">
        <f t="shared" si="9"/>
        <v>1</v>
      </c>
      <c r="E20" s="5">
        <f t="shared" si="10"/>
        <v>1</v>
      </c>
      <c r="F20" s="5">
        <f t="shared" si="11"/>
        <v>1</v>
      </c>
      <c r="G20" s="14">
        <f t="shared" si="12"/>
        <v>0</v>
      </c>
      <c r="H20" s="144" t="s">
        <v>94</v>
      </c>
      <c r="I20" s="19" t="s">
        <v>95</v>
      </c>
      <c r="J20" s="29" t="s">
        <v>36</v>
      </c>
      <c r="K20" s="57">
        <v>1013.2942857142856</v>
      </c>
      <c r="L20" s="58"/>
      <c r="M20" s="56">
        <f t="shared" si="0"/>
        <v>0</v>
      </c>
      <c r="N20" s="137"/>
      <c r="O20" s="11"/>
    </row>
    <row r="21" spans="1:15" s="12" customFormat="1" outlineLevel="3" x14ac:dyDescent="0.2">
      <c r="A21" s="50">
        <v>5</v>
      </c>
      <c r="B21" s="5">
        <f t="shared" si="7"/>
        <v>1</v>
      </c>
      <c r="C21" s="5">
        <f t="shared" si="8"/>
        <v>2</v>
      </c>
      <c r="D21" s="5">
        <f t="shared" si="9"/>
        <v>1</v>
      </c>
      <c r="E21" s="5">
        <f t="shared" si="10"/>
        <v>1</v>
      </c>
      <c r="F21" s="5">
        <f t="shared" si="11"/>
        <v>2</v>
      </c>
      <c r="G21" s="14">
        <f t="shared" si="12"/>
        <v>0</v>
      </c>
      <c r="H21" s="144" t="s">
        <v>96</v>
      </c>
      <c r="I21" s="19" t="s">
        <v>97</v>
      </c>
      <c r="J21" s="29" t="s">
        <v>36</v>
      </c>
      <c r="K21" s="57">
        <v>337.75857142857137</v>
      </c>
      <c r="L21" s="58"/>
      <c r="M21" s="56">
        <f t="shared" si="0"/>
        <v>0</v>
      </c>
      <c r="N21" s="137"/>
      <c r="O21" s="11"/>
    </row>
    <row r="22" spans="1:15" s="12" customFormat="1" outlineLevel="3" x14ac:dyDescent="0.2">
      <c r="A22" s="50">
        <v>5</v>
      </c>
      <c r="B22" s="5">
        <f t="shared" si="7"/>
        <v>1</v>
      </c>
      <c r="C22" s="5">
        <f t="shared" si="8"/>
        <v>2</v>
      </c>
      <c r="D22" s="5">
        <f t="shared" si="9"/>
        <v>1</v>
      </c>
      <c r="E22" s="5">
        <f t="shared" si="10"/>
        <v>1</v>
      </c>
      <c r="F22" s="5">
        <f t="shared" si="11"/>
        <v>3</v>
      </c>
      <c r="G22" s="14">
        <f t="shared" si="12"/>
        <v>0</v>
      </c>
      <c r="H22" s="144" t="s">
        <v>98</v>
      </c>
      <c r="I22" s="19" t="s">
        <v>99</v>
      </c>
      <c r="J22" s="29" t="s">
        <v>36</v>
      </c>
      <c r="K22" s="57">
        <v>337.75857142857137</v>
      </c>
      <c r="L22" s="58"/>
      <c r="M22" s="56">
        <f t="shared" si="0"/>
        <v>0</v>
      </c>
      <c r="N22" s="137"/>
      <c r="O22" s="11"/>
    </row>
    <row r="23" spans="1:15" s="12" customFormat="1" ht="54" outlineLevel="3" x14ac:dyDescent="0.2">
      <c r="A23" s="50">
        <v>4</v>
      </c>
      <c r="B23" s="5">
        <f t="shared" si="7"/>
        <v>1</v>
      </c>
      <c r="C23" s="5">
        <f t="shared" si="8"/>
        <v>2</v>
      </c>
      <c r="D23" s="5">
        <f t="shared" si="9"/>
        <v>1</v>
      </c>
      <c r="E23" s="5">
        <f t="shared" si="10"/>
        <v>2</v>
      </c>
      <c r="F23" s="5">
        <f t="shared" si="11"/>
        <v>0</v>
      </c>
      <c r="G23" s="14">
        <f t="shared" si="12"/>
        <v>0</v>
      </c>
      <c r="H23" s="144" t="s">
        <v>100</v>
      </c>
      <c r="I23" s="16" t="s">
        <v>4</v>
      </c>
      <c r="J23" s="29" t="s">
        <v>36</v>
      </c>
      <c r="K23" s="57">
        <v>1420.7142857142856</v>
      </c>
      <c r="L23" s="58"/>
      <c r="M23" s="56">
        <f t="shared" si="0"/>
        <v>0</v>
      </c>
      <c r="N23" s="137"/>
      <c r="O23" s="11"/>
    </row>
    <row r="24" spans="1:15" s="12" customFormat="1" outlineLevel="3" x14ac:dyDescent="0.2">
      <c r="A24" s="50">
        <v>3</v>
      </c>
      <c r="B24" s="5">
        <f t="shared" si="7"/>
        <v>1</v>
      </c>
      <c r="C24" s="5">
        <f t="shared" si="8"/>
        <v>2</v>
      </c>
      <c r="D24" s="5">
        <f t="shared" si="9"/>
        <v>2</v>
      </c>
      <c r="E24" s="5">
        <f t="shared" si="10"/>
        <v>0</v>
      </c>
      <c r="F24" s="5">
        <f t="shared" si="11"/>
        <v>0</v>
      </c>
      <c r="G24" s="14">
        <f t="shared" si="12"/>
        <v>0</v>
      </c>
      <c r="H24" s="144" t="s">
        <v>101</v>
      </c>
      <c r="I24" s="20" t="s">
        <v>2</v>
      </c>
      <c r="J24" s="29"/>
      <c r="K24" s="57">
        <v>0</v>
      </c>
      <c r="L24" s="58"/>
      <c r="M24" s="56">
        <f t="shared" si="0"/>
        <v>0</v>
      </c>
      <c r="N24" s="137"/>
      <c r="O24" s="11"/>
    </row>
    <row r="25" spans="1:15" s="12" customFormat="1" ht="67.5" outlineLevel="3" x14ac:dyDescent="0.2">
      <c r="A25" s="50">
        <v>4</v>
      </c>
      <c r="B25" s="5">
        <f t="shared" si="7"/>
        <v>1</v>
      </c>
      <c r="C25" s="5">
        <f t="shared" si="8"/>
        <v>2</v>
      </c>
      <c r="D25" s="5">
        <f t="shared" si="9"/>
        <v>2</v>
      </c>
      <c r="E25" s="5">
        <f t="shared" si="10"/>
        <v>1</v>
      </c>
      <c r="F25" s="5">
        <f t="shared" si="11"/>
        <v>0</v>
      </c>
      <c r="G25" s="14">
        <f t="shared" si="12"/>
        <v>0</v>
      </c>
      <c r="H25" s="144" t="s">
        <v>102</v>
      </c>
      <c r="I25" s="16" t="s">
        <v>77</v>
      </c>
      <c r="J25" s="29" t="s">
        <v>36</v>
      </c>
      <c r="K25" s="57">
        <v>187.64571428571426</v>
      </c>
      <c r="L25" s="58"/>
      <c r="M25" s="56">
        <f t="shared" si="0"/>
        <v>0</v>
      </c>
      <c r="N25" s="137"/>
      <c r="O25" s="11"/>
    </row>
    <row r="26" spans="1:15" s="12" customFormat="1" ht="94.5" outlineLevel="3" x14ac:dyDescent="0.2">
      <c r="A26" s="50">
        <v>4</v>
      </c>
      <c r="B26" s="5">
        <f t="shared" si="7"/>
        <v>1</v>
      </c>
      <c r="C26" s="5">
        <f t="shared" si="8"/>
        <v>2</v>
      </c>
      <c r="D26" s="5">
        <f t="shared" si="9"/>
        <v>2</v>
      </c>
      <c r="E26" s="5">
        <f t="shared" si="10"/>
        <v>2</v>
      </c>
      <c r="F26" s="5">
        <f t="shared" si="11"/>
        <v>0</v>
      </c>
      <c r="G26" s="14">
        <f t="shared" si="12"/>
        <v>0</v>
      </c>
      <c r="H26" s="144" t="s">
        <v>103</v>
      </c>
      <c r="I26" s="16" t="s">
        <v>76</v>
      </c>
      <c r="J26" s="29" t="s">
        <v>36</v>
      </c>
      <c r="K26" s="57">
        <v>627.36142857142852</v>
      </c>
      <c r="L26" s="58"/>
      <c r="M26" s="56">
        <f t="shared" si="0"/>
        <v>0</v>
      </c>
      <c r="N26" s="137"/>
      <c r="O26" s="11"/>
    </row>
    <row r="27" spans="1:15" s="12" customFormat="1" ht="148.5" outlineLevel="3" x14ac:dyDescent="0.2">
      <c r="A27" s="50">
        <v>4</v>
      </c>
      <c r="B27" s="5">
        <f t="shared" si="7"/>
        <v>1</v>
      </c>
      <c r="C27" s="5">
        <f t="shared" si="8"/>
        <v>2</v>
      </c>
      <c r="D27" s="5">
        <f t="shared" si="9"/>
        <v>2</v>
      </c>
      <c r="E27" s="5">
        <f t="shared" si="10"/>
        <v>3</v>
      </c>
      <c r="F27" s="5">
        <f t="shared" si="11"/>
        <v>0</v>
      </c>
      <c r="G27" s="14">
        <f t="shared" si="12"/>
        <v>0</v>
      </c>
      <c r="H27" s="144" t="s">
        <v>104</v>
      </c>
      <c r="I27" s="16" t="s">
        <v>78</v>
      </c>
      <c r="J27" s="29"/>
      <c r="K27" s="52">
        <v>0</v>
      </c>
      <c r="L27" s="58"/>
      <c r="M27" s="56">
        <f t="shared" si="0"/>
        <v>0</v>
      </c>
      <c r="N27" s="137"/>
      <c r="O27" s="11"/>
    </row>
    <row r="28" spans="1:15" s="12" customFormat="1" outlineLevel="3" x14ac:dyDescent="0.2">
      <c r="A28" s="50">
        <v>5</v>
      </c>
      <c r="B28" s="5">
        <f t="shared" si="7"/>
        <v>1</v>
      </c>
      <c r="C28" s="5">
        <f t="shared" si="8"/>
        <v>2</v>
      </c>
      <c r="D28" s="5">
        <f t="shared" si="9"/>
        <v>2</v>
      </c>
      <c r="E28" s="5">
        <f t="shared" si="10"/>
        <v>3</v>
      </c>
      <c r="F28" s="5">
        <f t="shared" si="11"/>
        <v>1</v>
      </c>
      <c r="G28" s="14">
        <f t="shared" si="12"/>
        <v>0</v>
      </c>
      <c r="H28" s="144" t="s">
        <v>105</v>
      </c>
      <c r="I28" s="16" t="s">
        <v>21</v>
      </c>
      <c r="J28" s="29" t="s">
        <v>36</v>
      </c>
      <c r="K28" s="57">
        <v>268.09714285714284</v>
      </c>
      <c r="L28" s="108"/>
      <c r="M28" s="56">
        <f t="shared" si="0"/>
        <v>0</v>
      </c>
      <c r="N28" s="137"/>
      <c r="O28" s="11"/>
    </row>
    <row r="29" spans="1:15" s="12" customFormat="1" outlineLevel="3" x14ac:dyDescent="0.2">
      <c r="A29" s="50">
        <v>5</v>
      </c>
      <c r="B29" s="5">
        <f t="shared" si="7"/>
        <v>1</v>
      </c>
      <c r="C29" s="5">
        <f t="shared" si="8"/>
        <v>2</v>
      </c>
      <c r="D29" s="5">
        <f t="shared" si="9"/>
        <v>2</v>
      </c>
      <c r="E29" s="5">
        <f t="shared" si="10"/>
        <v>3</v>
      </c>
      <c r="F29" s="5">
        <f t="shared" si="11"/>
        <v>2</v>
      </c>
      <c r="G29" s="14">
        <f t="shared" si="12"/>
        <v>0</v>
      </c>
      <c r="H29" s="144" t="s">
        <v>106</v>
      </c>
      <c r="I29" s="16" t="s">
        <v>28</v>
      </c>
      <c r="J29" s="29" t="s">
        <v>36</v>
      </c>
      <c r="K29" s="57">
        <v>178.73142857142852</v>
      </c>
      <c r="L29" s="108"/>
      <c r="M29" s="56">
        <f t="shared" si="0"/>
        <v>0</v>
      </c>
      <c r="N29" s="137"/>
      <c r="O29" s="11"/>
    </row>
    <row r="30" spans="1:15" s="12" customFormat="1" ht="135" outlineLevel="3" x14ac:dyDescent="0.2">
      <c r="A30" s="50">
        <v>4</v>
      </c>
      <c r="B30" s="5">
        <f t="shared" si="7"/>
        <v>1</v>
      </c>
      <c r="C30" s="5">
        <f t="shared" si="8"/>
        <v>2</v>
      </c>
      <c r="D30" s="5">
        <f t="shared" si="9"/>
        <v>2</v>
      </c>
      <c r="E30" s="5">
        <f t="shared" si="10"/>
        <v>4</v>
      </c>
      <c r="F30" s="5">
        <f t="shared" si="11"/>
        <v>0</v>
      </c>
      <c r="G30" s="14">
        <f t="shared" si="12"/>
        <v>0</v>
      </c>
      <c r="H30" s="144" t="s">
        <v>107</v>
      </c>
      <c r="I30" s="16" t="s">
        <v>50</v>
      </c>
      <c r="J30" s="29" t="s">
        <v>35</v>
      </c>
      <c r="K30" s="57">
        <v>4662.9142857142861</v>
      </c>
      <c r="L30" s="58"/>
      <c r="M30" s="56">
        <f t="shared" si="0"/>
        <v>0</v>
      </c>
      <c r="N30" s="137"/>
      <c r="O30" s="11"/>
    </row>
    <row r="31" spans="1:15" s="12" customFormat="1" ht="67.5" outlineLevel="3" x14ac:dyDescent="0.2">
      <c r="A31" s="50">
        <v>4</v>
      </c>
      <c r="B31" s="5">
        <f t="shared" si="7"/>
        <v>1</v>
      </c>
      <c r="C31" s="5">
        <f t="shared" si="8"/>
        <v>2</v>
      </c>
      <c r="D31" s="5">
        <f t="shared" si="9"/>
        <v>2</v>
      </c>
      <c r="E31" s="5">
        <f t="shared" si="10"/>
        <v>5</v>
      </c>
      <c r="F31" s="5">
        <f t="shared" si="11"/>
        <v>0</v>
      </c>
      <c r="G31" s="14">
        <f t="shared" si="12"/>
        <v>0</v>
      </c>
      <c r="H31" s="144" t="s">
        <v>108</v>
      </c>
      <c r="I31" s="20" t="s">
        <v>37</v>
      </c>
      <c r="J31" s="62" t="s">
        <v>5</v>
      </c>
      <c r="K31" s="57">
        <v>1300</v>
      </c>
      <c r="L31" s="58"/>
      <c r="M31" s="56">
        <f>ROUND(K31*L31,2)</f>
        <v>0</v>
      </c>
      <c r="N31" s="137"/>
      <c r="O31" s="11"/>
    </row>
    <row r="32" spans="1:15" s="12" customFormat="1" ht="54" outlineLevel="3" x14ac:dyDescent="0.2">
      <c r="A32" s="50">
        <v>4</v>
      </c>
      <c r="B32" s="5">
        <f t="shared" si="7"/>
        <v>1</v>
      </c>
      <c r="C32" s="5">
        <f t="shared" si="8"/>
        <v>2</v>
      </c>
      <c r="D32" s="5">
        <f t="shared" si="9"/>
        <v>2</v>
      </c>
      <c r="E32" s="5">
        <f t="shared" si="10"/>
        <v>6</v>
      </c>
      <c r="F32" s="5">
        <f t="shared" si="11"/>
        <v>0</v>
      </c>
      <c r="G32" s="14">
        <f t="shared" si="12"/>
        <v>0</v>
      </c>
      <c r="H32" s="144" t="s">
        <v>109</v>
      </c>
      <c r="I32" s="94" t="s">
        <v>51</v>
      </c>
      <c r="J32" s="62" t="s">
        <v>36</v>
      </c>
      <c r="K32" s="57">
        <v>55.714285714285708</v>
      </c>
      <c r="L32" s="58"/>
      <c r="M32" s="56">
        <f>ROUND(K32*L32,2)</f>
        <v>0</v>
      </c>
      <c r="N32" s="137"/>
      <c r="O32" s="11"/>
    </row>
    <row r="33" spans="1:15" s="12" customFormat="1" outlineLevel="2" x14ac:dyDescent="0.2">
      <c r="A33" s="50">
        <v>2</v>
      </c>
      <c r="B33" s="5">
        <f t="shared" si="7"/>
        <v>1</v>
      </c>
      <c r="C33" s="5">
        <f t="shared" si="8"/>
        <v>3</v>
      </c>
      <c r="D33" s="5">
        <f t="shared" si="9"/>
        <v>0</v>
      </c>
      <c r="E33" s="5">
        <f t="shared" si="10"/>
        <v>0</v>
      </c>
      <c r="F33" s="5">
        <f t="shared" si="11"/>
        <v>0</v>
      </c>
      <c r="G33" s="14">
        <f t="shared" si="12"/>
        <v>0</v>
      </c>
      <c r="H33" s="143" t="s">
        <v>110</v>
      </c>
      <c r="I33" s="101" t="s">
        <v>26</v>
      </c>
      <c r="J33" s="28"/>
      <c r="K33" s="57">
        <v>0</v>
      </c>
      <c r="L33" s="55"/>
      <c r="M33" s="56">
        <f t="shared" ref="M33:M64" si="13">ROUND(K33*L33,2)</f>
        <v>0</v>
      </c>
      <c r="N33" s="137">
        <f>SUM(M34:M39)</f>
        <v>0</v>
      </c>
      <c r="O33" s="11"/>
    </row>
    <row r="34" spans="1:15" s="12" customFormat="1" ht="135" outlineLevel="3" x14ac:dyDescent="0.2">
      <c r="A34" s="50"/>
      <c r="B34" s="5">
        <f t="shared" si="7"/>
        <v>1</v>
      </c>
      <c r="C34" s="5">
        <f t="shared" si="8"/>
        <v>3</v>
      </c>
      <c r="D34" s="5">
        <f t="shared" si="9"/>
        <v>0</v>
      </c>
      <c r="E34" s="5">
        <f t="shared" si="10"/>
        <v>0</v>
      </c>
      <c r="F34" s="5">
        <f t="shared" si="11"/>
        <v>0</v>
      </c>
      <c r="G34" s="14">
        <f t="shared" si="12"/>
        <v>0</v>
      </c>
      <c r="H34" s="144" t="s">
        <v>91</v>
      </c>
      <c r="I34" s="16" t="s">
        <v>52</v>
      </c>
      <c r="J34" s="29"/>
      <c r="K34" s="57">
        <v>0</v>
      </c>
      <c r="L34" s="58"/>
      <c r="M34" s="56">
        <f t="shared" si="13"/>
        <v>0</v>
      </c>
      <c r="N34" s="137"/>
      <c r="O34" s="11"/>
    </row>
    <row r="35" spans="1:15" s="12" customFormat="1" ht="54" outlineLevel="3" x14ac:dyDescent="0.2">
      <c r="A35" s="50">
        <v>3</v>
      </c>
      <c r="B35" s="5">
        <f t="shared" si="7"/>
        <v>1</v>
      </c>
      <c r="C35" s="5">
        <f t="shared" si="8"/>
        <v>3</v>
      </c>
      <c r="D35" s="5">
        <f t="shared" si="9"/>
        <v>1</v>
      </c>
      <c r="E35" s="5">
        <f t="shared" si="10"/>
        <v>0</v>
      </c>
      <c r="F35" s="5">
        <f t="shared" si="11"/>
        <v>0</v>
      </c>
      <c r="G35" s="14">
        <f t="shared" si="12"/>
        <v>0</v>
      </c>
      <c r="H35" s="144" t="s">
        <v>111</v>
      </c>
      <c r="I35" s="16" t="s">
        <v>38</v>
      </c>
      <c r="J35" s="29" t="s">
        <v>39</v>
      </c>
      <c r="K35" s="57">
        <v>281.46857142857141</v>
      </c>
      <c r="L35" s="58"/>
      <c r="M35" s="56">
        <f t="shared" si="13"/>
        <v>0</v>
      </c>
      <c r="N35" s="137"/>
      <c r="O35" s="11"/>
    </row>
    <row r="36" spans="1:15" s="12" customFormat="1" outlineLevel="3" x14ac:dyDescent="0.2">
      <c r="A36" s="50">
        <v>3</v>
      </c>
      <c r="B36" s="5">
        <f t="shared" si="7"/>
        <v>1</v>
      </c>
      <c r="C36" s="5">
        <f t="shared" si="8"/>
        <v>3</v>
      </c>
      <c r="D36" s="5">
        <f t="shared" si="9"/>
        <v>2</v>
      </c>
      <c r="E36" s="5">
        <f t="shared" si="10"/>
        <v>0</v>
      </c>
      <c r="F36" s="5">
        <f t="shared" si="11"/>
        <v>0</v>
      </c>
      <c r="G36" s="14">
        <f t="shared" si="12"/>
        <v>0</v>
      </c>
      <c r="H36" s="144" t="s">
        <v>112</v>
      </c>
      <c r="I36" s="16" t="s">
        <v>40</v>
      </c>
      <c r="J36" s="29" t="s">
        <v>35</v>
      </c>
      <c r="K36" s="57">
        <v>938.22857142857129</v>
      </c>
      <c r="L36" s="58"/>
      <c r="M36" s="56">
        <f t="shared" si="13"/>
        <v>0</v>
      </c>
      <c r="N36" s="137"/>
      <c r="O36" s="11"/>
    </row>
    <row r="37" spans="1:15" s="12" customFormat="1" outlineLevel="3" x14ac:dyDescent="0.2">
      <c r="A37" s="50">
        <v>3</v>
      </c>
      <c r="B37" s="5">
        <f t="shared" si="7"/>
        <v>1</v>
      </c>
      <c r="C37" s="5">
        <f t="shared" si="8"/>
        <v>3</v>
      </c>
      <c r="D37" s="5">
        <f t="shared" si="9"/>
        <v>3</v>
      </c>
      <c r="E37" s="5">
        <f t="shared" si="10"/>
        <v>0</v>
      </c>
      <c r="F37" s="5">
        <f t="shared" si="11"/>
        <v>0</v>
      </c>
      <c r="G37" s="14">
        <f t="shared" si="12"/>
        <v>0</v>
      </c>
      <c r="H37" s="144" t="s">
        <v>113</v>
      </c>
      <c r="I37" s="16" t="s">
        <v>41</v>
      </c>
      <c r="J37" s="29" t="s">
        <v>35</v>
      </c>
      <c r="K37" s="57">
        <v>1588.2285714285715</v>
      </c>
      <c r="L37" s="58"/>
      <c r="M37" s="56">
        <f t="shared" si="13"/>
        <v>0</v>
      </c>
      <c r="N37" s="137"/>
      <c r="O37" s="11"/>
    </row>
    <row r="38" spans="1:15" s="12" customFormat="1" ht="54" outlineLevel="3" x14ac:dyDescent="0.2">
      <c r="A38" s="50">
        <v>3</v>
      </c>
      <c r="B38" s="5">
        <f t="shared" si="7"/>
        <v>1</v>
      </c>
      <c r="C38" s="5">
        <f t="shared" si="8"/>
        <v>3</v>
      </c>
      <c r="D38" s="5">
        <f t="shared" si="9"/>
        <v>4</v>
      </c>
      <c r="E38" s="5">
        <f t="shared" si="10"/>
        <v>0</v>
      </c>
      <c r="F38" s="5">
        <f t="shared" si="11"/>
        <v>0</v>
      </c>
      <c r="G38" s="14">
        <f t="shared" si="12"/>
        <v>0</v>
      </c>
      <c r="H38" s="144" t="s">
        <v>114</v>
      </c>
      <c r="I38" s="16" t="s">
        <v>27</v>
      </c>
      <c r="J38" s="29" t="s">
        <v>35</v>
      </c>
      <c r="K38" s="57">
        <v>938.22857142857129</v>
      </c>
      <c r="L38" s="58"/>
      <c r="M38" s="56">
        <f t="shared" si="13"/>
        <v>0</v>
      </c>
      <c r="N38" s="137"/>
      <c r="O38" s="11"/>
    </row>
    <row r="39" spans="1:15" s="12" customFormat="1" ht="54" outlineLevel="3" x14ac:dyDescent="0.2">
      <c r="A39" s="50">
        <v>3</v>
      </c>
      <c r="B39" s="5">
        <f t="shared" si="7"/>
        <v>1</v>
      </c>
      <c r="C39" s="5">
        <f t="shared" si="8"/>
        <v>3</v>
      </c>
      <c r="D39" s="5">
        <f t="shared" si="9"/>
        <v>5</v>
      </c>
      <c r="E39" s="5">
        <f t="shared" si="10"/>
        <v>0</v>
      </c>
      <c r="F39" s="5">
        <f t="shared" si="11"/>
        <v>0</v>
      </c>
      <c r="G39" s="14">
        <f t="shared" si="12"/>
        <v>0</v>
      </c>
      <c r="H39" s="144" t="s">
        <v>115</v>
      </c>
      <c r="I39" s="16" t="s">
        <v>42</v>
      </c>
      <c r="J39" s="29" t="s">
        <v>35</v>
      </c>
      <c r="K39" s="57">
        <v>1588.2285714285715</v>
      </c>
      <c r="L39" s="58"/>
      <c r="M39" s="56">
        <f t="shared" si="13"/>
        <v>0</v>
      </c>
      <c r="N39" s="137"/>
      <c r="O39" s="11"/>
    </row>
    <row r="40" spans="1:15" s="12" customFormat="1" outlineLevel="2" x14ac:dyDescent="0.2">
      <c r="A40" s="50">
        <v>2</v>
      </c>
      <c r="B40" s="5">
        <f t="shared" si="7"/>
        <v>1</v>
      </c>
      <c r="C40" s="5">
        <f t="shared" si="8"/>
        <v>4</v>
      </c>
      <c r="D40" s="5">
        <f t="shared" si="9"/>
        <v>0</v>
      </c>
      <c r="E40" s="5">
        <f t="shared" si="10"/>
        <v>0</v>
      </c>
      <c r="F40" s="5">
        <f t="shared" si="11"/>
        <v>0</v>
      </c>
      <c r="G40" s="14">
        <f t="shared" si="12"/>
        <v>0</v>
      </c>
      <c r="H40" s="143" t="s">
        <v>116</v>
      </c>
      <c r="I40" s="101" t="s">
        <v>0</v>
      </c>
      <c r="J40" s="29"/>
      <c r="K40" s="52">
        <v>0</v>
      </c>
      <c r="L40" s="59"/>
      <c r="M40" s="56">
        <f t="shared" si="13"/>
        <v>0</v>
      </c>
      <c r="N40" s="137">
        <f>SUM(M41:M44)</f>
        <v>0</v>
      </c>
      <c r="O40" s="11"/>
    </row>
    <row r="41" spans="1:15" s="12" customFormat="1" ht="112.5" customHeight="1" outlineLevel="3" x14ac:dyDescent="0.2">
      <c r="A41" s="50">
        <v>3</v>
      </c>
      <c r="B41" s="5">
        <f t="shared" si="7"/>
        <v>1</v>
      </c>
      <c r="C41" s="5">
        <f t="shared" si="8"/>
        <v>4</v>
      </c>
      <c r="D41" s="5">
        <f t="shared" si="9"/>
        <v>1</v>
      </c>
      <c r="E41" s="5">
        <f t="shared" si="10"/>
        <v>0</v>
      </c>
      <c r="F41" s="5">
        <f t="shared" si="11"/>
        <v>0</v>
      </c>
      <c r="G41" s="14">
        <f t="shared" si="12"/>
        <v>0</v>
      </c>
      <c r="H41" s="144" t="s">
        <v>117</v>
      </c>
      <c r="I41" s="34" t="s">
        <v>43</v>
      </c>
      <c r="J41" s="29"/>
      <c r="K41" s="52">
        <v>0</v>
      </c>
      <c r="L41" s="59"/>
      <c r="M41" s="56">
        <f t="shared" si="13"/>
        <v>0</v>
      </c>
      <c r="N41" s="137"/>
      <c r="O41" s="11"/>
    </row>
    <row r="42" spans="1:15" s="12" customFormat="1" outlineLevel="3" x14ac:dyDescent="0.2">
      <c r="A42" s="50">
        <v>4</v>
      </c>
      <c r="B42" s="5">
        <f t="shared" si="7"/>
        <v>1</v>
      </c>
      <c r="C42" s="5">
        <f t="shared" si="8"/>
        <v>4</v>
      </c>
      <c r="D42" s="5">
        <f t="shared" si="9"/>
        <v>1</v>
      </c>
      <c r="E42" s="5">
        <f t="shared" si="10"/>
        <v>1</v>
      </c>
      <c r="F42" s="5">
        <f t="shared" si="11"/>
        <v>0</v>
      </c>
      <c r="G42" s="14">
        <f t="shared" si="12"/>
        <v>0</v>
      </c>
      <c r="H42" s="144" t="s">
        <v>118</v>
      </c>
      <c r="I42" s="16" t="s">
        <v>44</v>
      </c>
      <c r="J42" s="60" t="s">
        <v>5</v>
      </c>
      <c r="K42" s="57">
        <v>1200</v>
      </c>
      <c r="L42" s="59"/>
      <c r="M42" s="56">
        <f t="shared" si="13"/>
        <v>0</v>
      </c>
      <c r="N42" s="137"/>
      <c r="O42" s="11"/>
    </row>
    <row r="43" spans="1:15" s="12" customFormat="1" outlineLevel="3" x14ac:dyDescent="0.2">
      <c r="A43" s="50">
        <v>4</v>
      </c>
      <c r="B43" s="5">
        <f t="shared" si="7"/>
        <v>1</v>
      </c>
      <c r="C43" s="5">
        <f t="shared" si="8"/>
        <v>4</v>
      </c>
      <c r="D43" s="5">
        <f t="shared" si="9"/>
        <v>1</v>
      </c>
      <c r="E43" s="5">
        <f t="shared" si="10"/>
        <v>2</v>
      </c>
      <c r="F43" s="5">
        <f t="shared" si="11"/>
        <v>0</v>
      </c>
      <c r="G43" s="14">
        <f t="shared" si="12"/>
        <v>0</v>
      </c>
      <c r="H43" s="144" t="s">
        <v>119</v>
      </c>
      <c r="I43" s="16" t="s">
        <v>53</v>
      </c>
      <c r="J43" s="60" t="s">
        <v>5</v>
      </c>
      <c r="K43" s="57">
        <v>100</v>
      </c>
      <c r="L43" s="59"/>
      <c r="M43" s="56">
        <f t="shared" si="13"/>
        <v>0</v>
      </c>
      <c r="N43" s="137"/>
      <c r="O43" s="11"/>
    </row>
    <row r="44" spans="1:15" s="12" customFormat="1" outlineLevel="3" x14ac:dyDescent="0.2">
      <c r="A44" s="50">
        <v>4</v>
      </c>
      <c r="B44" s="5">
        <f t="shared" si="7"/>
        <v>1</v>
      </c>
      <c r="C44" s="5">
        <f t="shared" si="8"/>
        <v>4</v>
      </c>
      <c r="D44" s="5">
        <f t="shared" si="9"/>
        <v>1</v>
      </c>
      <c r="E44" s="5">
        <f t="shared" si="10"/>
        <v>3</v>
      </c>
      <c r="F44" s="5">
        <f t="shared" si="11"/>
        <v>0</v>
      </c>
      <c r="G44" s="14">
        <f t="shared" si="12"/>
        <v>0</v>
      </c>
      <c r="H44" s="144" t="s">
        <v>120</v>
      </c>
      <c r="I44" s="16" t="s">
        <v>54</v>
      </c>
      <c r="J44" s="60" t="s">
        <v>5</v>
      </c>
      <c r="K44" s="57">
        <v>100</v>
      </c>
      <c r="L44" s="59"/>
      <c r="M44" s="56">
        <f t="shared" si="13"/>
        <v>0</v>
      </c>
      <c r="N44" s="137"/>
      <c r="O44" s="11"/>
    </row>
    <row r="45" spans="1:15" s="12" customFormat="1" outlineLevel="2" x14ac:dyDescent="0.2">
      <c r="A45" s="50">
        <v>2</v>
      </c>
      <c r="B45" s="5">
        <f t="shared" si="7"/>
        <v>1</v>
      </c>
      <c r="C45" s="5">
        <f t="shared" si="8"/>
        <v>5</v>
      </c>
      <c r="D45" s="5">
        <f t="shared" si="9"/>
        <v>0</v>
      </c>
      <c r="E45" s="5">
        <f t="shared" si="10"/>
        <v>0</v>
      </c>
      <c r="F45" s="5">
        <f t="shared" si="11"/>
        <v>0</v>
      </c>
      <c r="G45" s="14">
        <f t="shared" si="12"/>
        <v>0</v>
      </c>
      <c r="H45" s="143" t="s">
        <v>79</v>
      </c>
      <c r="I45" s="101" t="s">
        <v>63</v>
      </c>
      <c r="J45" s="29"/>
      <c r="K45" s="52"/>
      <c r="L45" s="59"/>
      <c r="M45" s="56">
        <f t="shared" si="13"/>
        <v>0</v>
      </c>
      <c r="N45" s="137">
        <f>SUM(M46:M54)</f>
        <v>0</v>
      </c>
      <c r="O45" s="11"/>
    </row>
    <row r="46" spans="1:15" s="12" customFormat="1" ht="135" outlineLevel="3" x14ac:dyDescent="0.2">
      <c r="A46" s="50">
        <v>3</v>
      </c>
      <c r="B46" s="5">
        <f t="shared" si="7"/>
        <v>1</v>
      </c>
      <c r="C46" s="5">
        <f t="shared" si="8"/>
        <v>5</v>
      </c>
      <c r="D46" s="5">
        <f t="shared" si="9"/>
        <v>1</v>
      </c>
      <c r="E46" s="5">
        <f t="shared" si="10"/>
        <v>0</v>
      </c>
      <c r="F46" s="5">
        <f t="shared" si="11"/>
        <v>0</v>
      </c>
      <c r="G46" s="14">
        <f t="shared" si="12"/>
        <v>0</v>
      </c>
      <c r="H46" s="144" t="s">
        <v>121</v>
      </c>
      <c r="I46" s="16" t="s">
        <v>55</v>
      </c>
      <c r="J46" s="29"/>
      <c r="K46" s="52"/>
      <c r="L46" s="61"/>
      <c r="M46" s="56">
        <f t="shared" si="13"/>
        <v>0</v>
      </c>
      <c r="N46" s="137"/>
      <c r="O46" s="11"/>
    </row>
    <row r="47" spans="1:15" s="12" customFormat="1" ht="27" outlineLevel="3" x14ac:dyDescent="0.2">
      <c r="A47" s="50">
        <v>4</v>
      </c>
      <c r="B47" s="5">
        <f t="shared" si="7"/>
        <v>1</v>
      </c>
      <c r="C47" s="5">
        <f t="shared" si="8"/>
        <v>5</v>
      </c>
      <c r="D47" s="5">
        <f t="shared" si="9"/>
        <v>1</v>
      </c>
      <c r="E47" s="5">
        <f t="shared" si="10"/>
        <v>1</v>
      </c>
      <c r="F47" s="5">
        <f t="shared" si="11"/>
        <v>0</v>
      </c>
      <c r="G47" s="14">
        <f t="shared" si="12"/>
        <v>0</v>
      </c>
      <c r="H47" s="144" t="s">
        <v>122</v>
      </c>
      <c r="I47" s="21" t="s">
        <v>56</v>
      </c>
      <c r="J47" s="29" t="s">
        <v>45</v>
      </c>
      <c r="K47" s="52">
        <v>8</v>
      </c>
      <c r="L47" s="61"/>
      <c r="M47" s="56">
        <f t="shared" si="13"/>
        <v>0</v>
      </c>
      <c r="N47" s="137"/>
      <c r="O47" s="11"/>
    </row>
    <row r="48" spans="1:15" s="12" customFormat="1" outlineLevel="3" x14ac:dyDescent="0.2">
      <c r="A48" s="50">
        <v>4</v>
      </c>
      <c r="B48" s="5">
        <f t="shared" si="7"/>
        <v>1</v>
      </c>
      <c r="C48" s="5">
        <f t="shared" si="8"/>
        <v>5</v>
      </c>
      <c r="D48" s="5">
        <f t="shared" si="9"/>
        <v>1</v>
      </c>
      <c r="E48" s="5">
        <f t="shared" si="10"/>
        <v>2</v>
      </c>
      <c r="F48" s="5">
        <f t="shared" si="11"/>
        <v>0</v>
      </c>
      <c r="G48" s="14">
        <f t="shared" si="12"/>
        <v>0</v>
      </c>
      <c r="H48" s="144" t="s">
        <v>123</v>
      </c>
      <c r="I48" s="21" t="s">
        <v>46</v>
      </c>
      <c r="J48" s="29"/>
      <c r="K48" s="52"/>
      <c r="L48" s="61"/>
      <c r="M48" s="56">
        <f t="shared" si="13"/>
        <v>0</v>
      </c>
      <c r="N48" s="137"/>
      <c r="O48" s="11"/>
    </row>
    <row r="49" spans="1:15" s="12" customFormat="1" outlineLevel="3" x14ac:dyDescent="0.2">
      <c r="A49" s="50">
        <v>5</v>
      </c>
      <c r="B49" s="5">
        <f t="shared" si="7"/>
        <v>1</v>
      </c>
      <c r="C49" s="5">
        <f t="shared" si="8"/>
        <v>5</v>
      </c>
      <c r="D49" s="5">
        <f t="shared" si="9"/>
        <v>1</v>
      </c>
      <c r="E49" s="5">
        <f t="shared" si="10"/>
        <v>2</v>
      </c>
      <c r="F49" s="5">
        <f t="shared" si="11"/>
        <v>1</v>
      </c>
      <c r="G49" s="14">
        <f t="shared" si="12"/>
        <v>0</v>
      </c>
      <c r="H49" s="144" t="s">
        <v>124</v>
      </c>
      <c r="I49" s="95" t="s">
        <v>57</v>
      </c>
      <c r="J49" s="29" t="s">
        <v>45</v>
      </c>
      <c r="K49" s="52">
        <v>30</v>
      </c>
      <c r="L49" s="61"/>
      <c r="M49" s="56">
        <f t="shared" si="13"/>
        <v>0</v>
      </c>
      <c r="N49" s="137"/>
      <c r="O49" s="11"/>
    </row>
    <row r="50" spans="1:15" s="12" customFormat="1" outlineLevel="3" x14ac:dyDescent="0.2">
      <c r="A50" s="50">
        <v>5</v>
      </c>
      <c r="B50" s="5">
        <f t="shared" si="7"/>
        <v>1</v>
      </c>
      <c r="C50" s="5">
        <f t="shared" si="8"/>
        <v>5</v>
      </c>
      <c r="D50" s="5">
        <f t="shared" si="9"/>
        <v>1</v>
      </c>
      <c r="E50" s="5">
        <f t="shared" si="10"/>
        <v>2</v>
      </c>
      <c r="F50" s="5">
        <f t="shared" si="11"/>
        <v>2</v>
      </c>
      <c r="G50" s="14">
        <f t="shared" si="12"/>
        <v>0</v>
      </c>
      <c r="H50" s="144" t="s">
        <v>125</v>
      </c>
      <c r="I50" s="95" t="s">
        <v>58</v>
      </c>
      <c r="J50" s="29" t="s">
        <v>45</v>
      </c>
      <c r="K50" s="52">
        <v>4</v>
      </c>
      <c r="L50" s="61"/>
      <c r="M50" s="56">
        <f t="shared" si="13"/>
        <v>0</v>
      </c>
      <c r="N50" s="139"/>
      <c r="O50" s="11"/>
    </row>
    <row r="51" spans="1:15" s="12" customFormat="1" ht="148.5" outlineLevel="3" x14ac:dyDescent="0.2">
      <c r="A51" s="50">
        <v>3</v>
      </c>
      <c r="B51" s="5">
        <f t="shared" si="7"/>
        <v>1</v>
      </c>
      <c r="C51" s="5">
        <f t="shared" si="8"/>
        <v>5</v>
      </c>
      <c r="D51" s="5">
        <f t="shared" si="9"/>
        <v>2</v>
      </c>
      <c r="E51" s="5">
        <f t="shared" si="10"/>
        <v>0</v>
      </c>
      <c r="F51" s="5">
        <f t="shared" si="11"/>
        <v>0</v>
      </c>
      <c r="G51" s="14">
        <f t="shared" si="12"/>
        <v>0</v>
      </c>
      <c r="H51" s="143" t="s">
        <v>126</v>
      </c>
      <c r="I51" s="16" t="s">
        <v>61</v>
      </c>
      <c r="J51" s="29"/>
      <c r="K51" s="52"/>
      <c r="L51" s="61"/>
      <c r="M51" s="56">
        <f t="shared" si="13"/>
        <v>0</v>
      </c>
      <c r="N51" s="137"/>
      <c r="O51" s="11"/>
    </row>
    <row r="52" spans="1:15" s="12" customFormat="1" outlineLevel="3" x14ac:dyDescent="0.2">
      <c r="A52" s="50">
        <v>4</v>
      </c>
      <c r="B52" s="5">
        <f t="shared" si="7"/>
        <v>1</v>
      </c>
      <c r="C52" s="5">
        <f t="shared" si="8"/>
        <v>5</v>
      </c>
      <c r="D52" s="5">
        <f t="shared" si="9"/>
        <v>2</v>
      </c>
      <c r="E52" s="5">
        <f t="shared" si="10"/>
        <v>1</v>
      </c>
      <c r="F52" s="5">
        <f t="shared" si="11"/>
        <v>0</v>
      </c>
      <c r="G52" s="14">
        <f t="shared" si="12"/>
        <v>0</v>
      </c>
      <c r="H52" s="144" t="s">
        <v>127</v>
      </c>
      <c r="I52" s="21" t="s">
        <v>59</v>
      </c>
      <c r="J52" s="29" t="s">
        <v>45</v>
      </c>
      <c r="K52" s="52">
        <v>5</v>
      </c>
      <c r="L52" s="61"/>
      <c r="M52" s="56">
        <f t="shared" si="13"/>
        <v>0</v>
      </c>
      <c r="N52" s="137"/>
      <c r="O52" s="11"/>
    </row>
    <row r="53" spans="1:15" s="12" customFormat="1" outlineLevel="3" x14ac:dyDescent="0.2">
      <c r="A53" s="50">
        <v>4</v>
      </c>
      <c r="B53" s="5">
        <f t="shared" si="7"/>
        <v>1</v>
      </c>
      <c r="C53" s="5">
        <f t="shared" si="8"/>
        <v>5</v>
      </c>
      <c r="D53" s="5">
        <f t="shared" si="9"/>
        <v>2</v>
      </c>
      <c r="E53" s="5">
        <f t="shared" si="10"/>
        <v>2</v>
      </c>
      <c r="F53" s="5">
        <f t="shared" si="11"/>
        <v>0</v>
      </c>
      <c r="G53" s="14">
        <f t="shared" si="12"/>
        <v>0</v>
      </c>
      <c r="H53" s="144" t="s">
        <v>128</v>
      </c>
      <c r="I53" s="21" t="s">
        <v>60</v>
      </c>
      <c r="J53" s="29" t="s">
        <v>45</v>
      </c>
      <c r="K53" s="52">
        <v>5</v>
      </c>
      <c r="L53" s="61"/>
      <c r="M53" s="56">
        <f t="shared" si="13"/>
        <v>0</v>
      </c>
      <c r="N53" s="142"/>
      <c r="O53" s="11"/>
    </row>
    <row r="54" spans="1:15" s="12" customFormat="1" ht="94.5" outlineLevel="3" x14ac:dyDescent="0.2">
      <c r="A54" s="50">
        <v>3</v>
      </c>
      <c r="B54" s="5">
        <f t="shared" si="7"/>
        <v>1</v>
      </c>
      <c r="C54" s="5">
        <f t="shared" si="8"/>
        <v>5</v>
      </c>
      <c r="D54" s="5">
        <f t="shared" si="9"/>
        <v>3</v>
      </c>
      <c r="E54" s="5">
        <f t="shared" si="10"/>
        <v>0</v>
      </c>
      <c r="F54" s="5">
        <f t="shared" si="11"/>
        <v>0</v>
      </c>
      <c r="G54" s="14">
        <f t="shared" si="12"/>
        <v>0</v>
      </c>
      <c r="H54" s="144" t="s">
        <v>129</v>
      </c>
      <c r="I54" s="34" t="s">
        <v>62</v>
      </c>
      <c r="J54" s="29" t="s">
        <v>45</v>
      </c>
      <c r="K54" s="52">
        <v>42</v>
      </c>
      <c r="L54" s="61"/>
      <c r="M54" s="56">
        <f t="shared" si="13"/>
        <v>0</v>
      </c>
      <c r="N54" s="137"/>
      <c r="O54" s="11"/>
    </row>
    <row r="55" spans="1:15" s="12" customFormat="1" outlineLevel="2" x14ac:dyDescent="0.2">
      <c r="A55" s="50">
        <v>2</v>
      </c>
      <c r="B55" s="5">
        <f t="shared" si="7"/>
        <v>1</v>
      </c>
      <c r="C55" s="5">
        <f t="shared" si="8"/>
        <v>6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14">
        <f t="shared" si="12"/>
        <v>0</v>
      </c>
      <c r="H55" s="143" t="s">
        <v>80</v>
      </c>
      <c r="I55" s="101" t="s">
        <v>64</v>
      </c>
      <c r="J55" s="29"/>
      <c r="K55" s="52"/>
      <c r="L55" s="59"/>
      <c r="M55" s="56">
        <f t="shared" ref="M55" si="14">ROUND(K55*L55,2)</f>
        <v>0</v>
      </c>
      <c r="N55" s="137">
        <f>SUM(M56:M61)</f>
        <v>0</v>
      </c>
      <c r="O55" s="11"/>
    </row>
    <row r="56" spans="1:15" s="12" customFormat="1" ht="216" outlineLevel="3" x14ac:dyDescent="0.2">
      <c r="A56" s="50">
        <v>3</v>
      </c>
      <c r="B56" s="5">
        <f t="shared" si="7"/>
        <v>1</v>
      </c>
      <c r="C56" s="5">
        <f t="shared" si="8"/>
        <v>6</v>
      </c>
      <c r="D56" s="5">
        <f t="shared" si="9"/>
        <v>1</v>
      </c>
      <c r="E56" s="5">
        <f t="shared" si="10"/>
        <v>0</v>
      </c>
      <c r="F56" s="5">
        <f t="shared" si="11"/>
        <v>0</v>
      </c>
      <c r="G56" s="14">
        <f t="shared" si="12"/>
        <v>0</v>
      </c>
      <c r="H56" s="144" t="s">
        <v>130</v>
      </c>
      <c r="I56" s="15" t="s">
        <v>67</v>
      </c>
      <c r="J56" s="29"/>
      <c r="K56" s="52"/>
      <c r="L56" s="61"/>
      <c r="M56" s="56">
        <f t="shared" si="13"/>
        <v>0</v>
      </c>
      <c r="N56" s="137"/>
      <c r="O56" s="11"/>
    </row>
    <row r="57" spans="1:15" s="12" customFormat="1" outlineLevel="3" x14ac:dyDescent="0.2">
      <c r="A57" s="50">
        <v>4</v>
      </c>
      <c r="B57" s="5">
        <f t="shared" si="7"/>
        <v>1</v>
      </c>
      <c r="C57" s="5">
        <f t="shared" si="8"/>
        <v>6</v>
      </c>
      <c r="D57" s="5">
        <f t="shared" si="9"/>
        <v>1</v>
      </c>
      <c r="E57" s="5">
        <f t="shared" si="10"/>
        <v>1</v>
      </c>
      <c r="F57" s="5">
        <f t="shared" si="11"/>
        <v>0</v>
      </c>
      <c r="G57" s="14">
        <f t="shared" si="12"/>
        <v>0</v>
      </c>
      <c r="H57" s="144" t="s">
        <v>131</v>
      </c>
      <c r="I57" s="107" t="s">
        <v>65</v>
      </c>
      <c r="J57" s="29" t="s">
        <v>45</v>
      </c>
      <c r="K57" s="52">
        <v>45</v>
      </c>
      <c r="L57" s="61"/>
      <c r="M57" s="56">
        <f t="shared" si="13"/>
        <v>0</v>
      </c>
      <c r="N57" s="137"/>
      <c r="O57" s="11"/>
    </row>
    <row r="58" spans="1:15" s="12" customFormat="1" outlineLevel="3" x14ac:dyDescent="0.2">
      <c r="A58" s="50">
        <v>4</v>
      </c>
      <c r="B58" s="5">
        <f t="shared" si="7"/>
        <v>1</v>
      </c>
      <c r="C58" s="5">
        <f t="shared" si="8"/>
        <v>6</v>
      </c>
      <c r="D58" s="5">
        <f t="shared" si="9"/>
        <v>1</v>
      </c>
      <c r="E58" s="5">
        <f t="shared" si="10"/>
        <v>2</v>
      </c>
      <c r="F58" s="5">
        <f t="shared" si="11"/>
        <v>0</v>
      </c>
      <c r="G58" s="14">
        <f t="shared" si="12"/>
        <v>0</v>
      </c>
      <c r="H58" s="144" t="s">
        <v>132</v>
      </c>
      <c r="I58" s="107" t="s">
        <v>66</v>
      </c>
      <c r="J58" s="29" t="s">
        <v>45</v>
      </c>
      <c r="K58" s="52">
        <v>9</v>
      </c>
      <c r="L58" s="61"/>
      <c r="M58" s="56">
        <f t="shared" si="13"/>
        <v>0</v>
      </c>
      <c r="N58" s="137"/>
      <c r="O58" s="11"/>
    </row>
    <row r="59" spans="1:15" s="12" customFormat="1" outlineLevel="3" x14ac:dyDescent="0.2">
      <c r="A59" s="50">
        <v>4</v>
      </c>
      <c r="B59" s="5">
        <f t="shared" si="7"/>
        <v>1</v>
      </c>
      <c r="C59" s="5">
        <f t="shared" si="8"/>
        <v>6</v>
      </c>
      <c r="D59" s="5">
        <f t="shared" si="9"/>
        <v>1</v>
      </c>
      <c r="E59" s="5">
        <f t="shared" si="10"/>
        <v>3</v>
      </c>
      <c r="F59" s="5">
        <f t="shared" si="11"/>
        <v>0</v>
      </c>
      <c r="G59" s="14">
        <f t="shared" si="12"/>
        <v>0</v>
      </c>
      <c r="H59" s="144" t="s">
        <v>133</v>
      </c>
      <c r="I59" s="107" t="s">
        <v>44</v>
      </c>
      <c r="J59" s="29" t="s">
        <v>45</v>
      </c>
      <c r="K59" s="52">
        <v>9</v>
      </c>
      <c r="L59" s="61"/>
      <c r="M59" s="56">
        <f t="shared" si="13"/>
        <v>0</v>
      </c>
      <c r="N59" s="137"/>
      <c r="O59" s="11"/>
    </row>
    <row r="60" spans="1:15" s="12" customFormat="1" ht="108" outlineLevel="3" x14ac:dyDescent="0.2">
      <c r="A60" s="50">
        <v>3</v>
      </c>
      <c r="B60" s="5">
        <f t="shared" si="7"/>
        <v>1</v>
      </c>
      <c r="C60" s="5">
        <f t="shared" si="8"/>
        <v>6</v>
      </c>
      <c r="D60" s="5">
        <f t="shared" si="9"/>
        <v>2</v>
      </c>
      <c r="E60" s="5">
        <f t="shared" si="10"/>
        <v>0</v>
      </c>
      <c r="F60" s="5">
        <f t="shared" si="11"/>
        <v>0</v>
      </c>
      <c r="G60" s="14">
        <f t="shared" si="12"/>
        <v>0</v>
      </c>
      <c r="H60" s="144" t="s">
        <v>134</v>
      </c>
      <c r="I60" s="15" t="s">
        <v>68</v>
      </c>
      <c r="J60" s="29" t="s">
        <v>45</v>
      </c>
      <c r="K60" s="52">
        <v>63</v>
      </c>
      <c r="L60" s="61"/>
      <c r="M60" s="56">
        <f t="shared" si="13"/>
        <v>0</v>
      </c>
      <c r="N60" s="137"/>
      <c r="O60" s="11"/>
    </row>
    <row r="61" spans="1:15" s="12" customFormat="1" ht="94.5" outlineLevel="3" x14ac:dyDescent="0.2">
      <c r="A61" s="50">
        <v>3</v>
      </c>
      <c r="B61" s="5">
        <f t="shared" si="7"/>
        <v>1</v>
      </c>
      <c r="C61" s="5">
        <f t="shared" si="8"/>
        <v>6</v>
      </c>
      <c r="D61" s="5">
        <f t="shared" si="9"/>
        <v>3</v>
      </c>
      <c r="E61" s="5">
        <f t="shared" si="10"/>
        <v>0</v>
      </c>
      <c r="F61" s="5">
        <f t="shared" si="11"/>
        <v>0</v>
      </c>
      <c r="G61" s="14">
        <f t="shared" si="12"/>
        <v>0</v>
      </c>
      <c r="H61" s="144" t="s">
        <v>135</v>
      </c>
      <c r="I61" s="15" t="s">
        <v>69</v>
      </c>
      <c r="J61" s="29" t="s">
        <v>45</v>
      </c>
      <c r="K61" s="52">
        <v>63</v>
      </c>
      <c r="L61" s="61"/>
      <c r="M61" s="56">
        <f t="shared" si="13"/>
        <v>0</v>
      </c>
      <c r="N61" s="137"/>
      <c r="O61" s="11"/>
    </row>
    <row r="62" spans="1:15" s="12" customFormat="1" outlineLevel="1" x14ac:dyDescent="0.2">
      <c r="A62" s="50">
        <v>1</v>
      </c>
      <c r="B62" s="5" t="e">
        <f>IF(A62=1,#REF!+1,#REF!)</f>
        <v>#REF!</v>
      </c>
      <c r="C62" s="5">
        <f>IF(A62=2,#REF!+1,IF(A62=1,0,#REF!))</f>
        <v>0</v>
      </c>
      <c r="D62" s="5">
        <f>IF(A62=3,#REF!+1,IF(OR(A62=1,A62=2),0,#REF!))</f>
        <v>0</v>
      </c>
      <c r="E62" s="5">
        <f>IF(A62=4,#REF!+1,IF(OR(A62=1,A62=2,A62=3),0,#REF!))</f>
        <v>0</v>
      </c>
      <c r="F62" s="5">
        <f>IF(A62=5,#REF!+1,IF(OR(A62=1,A62=2,A62=3,A62=4),0,#REF!))</f>
        <v>0</v>
      </c>
      <c r="G62" s="14">
        <f>IF(A62=6,#REF!+1,IF(OR(A62=1,A62=2,A62=3,A62=4,A62=5),0,#REF!))</f>
        <v>0</v>
      </c>
      <c r="H62" s="159" t="s">
        <v>136</v>
      </c>
      <c r="I62" s="160" t="s">
        <v>73</v>
      </c>
      <c r="J62" s="161"/>
      <c r="K62" s="52"/>
      <c r="L62" s="59"/>
      <c r="M62" s="56">
        <f t="shared" ref="M62" si="15">ROUND(K62*L62,2)</f>
        <v>0</v>
      </c>
      <c r="N62" s="137">
        <f>SUM(M64)</f>
        <v>0</v>
      </c>
      <c r="O62" s="11"/>
    </row>
    <row r="63" spans="1:15" s="12" customFormat="1" ht="67.5" outlineLevel="2" x14ac:dyDescent="0.2">
      <c r="A63" s="50"/>
      <c r="B63" s="5" t="e">
        <f t="shared" si="7"/>
        <v>#REF!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0</v>
      </c>
      <c r="G63" s="14">
        <f t="shared" si="12"/>
        <v>0</v>
      </c>
      <c r="H63" s="144" t="s">
        <v>91</v>
      </c>
      <c r="I63" s="102" t="s">
        <v>74</v>
      </c>
      <c r="J63" s="29"/>
      <c r="K63" s="52"/>
      <c r="L63" s="61"/>
      <c r="M63" s="56">
        <f t="shared" si="13"/>
        <v>0</v>
      </c>
      <c r="N63" s="137"/>
      <c r="O63" s="11"/>
    </row>
    <row r="64" spans="1:15" s="12" customFormat="1" ht="108" outlineLevel="2" x14ac:dyDescent="0.2">
      <c r="A64" s="50">
        <v>2</v>
      </c>
      <c r="B64" s="5" t="e">
        <f t="shared" si="7"/>
        <v>#REF!</v>
      </c>
      <c r="C64" s="5">
        <f t="shared" si="8"/>
        <v>1</v>
      </c>
      <c r="D64" s="5">
        <f t="shared" si="9"/>
        <v>0</v>
      </c>
      <c r="E64" s="5">
        <f t="shared" si="10"/>
        <v>0</v>
      </c>
      <c r="F64" s="5">
        <f t="shared" si="11"/>
        <v>0</v>
      </c>
      <c r="G64" s="14">
        <f t="shared" si="12"/>
        <v>0</v>
      </c>
      <c r="H64" s="144" t="s">
        <v>137</v>
      </c>
      <c r="I64" s="15" t="s">
        <v>75</v>
      </c>
      <c r="J64" s="29"/>
      <c r="K64" s="52">
        <v>8</v>
      </c>
      <c r="L64" s="61"/>
      <c r="M64" s="56">
        <f t="shared" si="13"/>
        <v>0</v>
      </c>
      <c r="N64" s="137"/>
      <c r="O64" s="11"/>
    </row>
    <row r="65" spans="1:15" s="12" customFormat="1" outlineLevel="1" x14ac:dyDescent="0.2">
      <c r="A65" s="50">
        <v>1</v>
      </c>
      <c r="B65" s="5" t="e">
        <f t="shared" si="7"/>
        <v>#REF!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0</v>
      </c>
      <c r="G65" s="14">
        <f t="shared" si="12"/>
        <v>0</v>
      </c>
      <c r="H65" s="136" t="s">
        <v>138</v>
      </c>
      <c r="I65" s="99" t="s">
        <v>70</v>
      </c>
      <c r="J65" s="51"/>
      <c r="K65" s="52"/>
      <c r="L65" s="53"/>
      <c r="M65" s="54">
        <f t="shared" ref="M65" si="16">ROUND(K65*L65,2)</f>
        <v>0</v>
      </c>
      <c r="N65" s="142">
        <f>SUM(M66:M67)</f>
        <v>0</v>
      </c>
      <c r="O65" s="11"/>
    </row>
    <row r="66" spans="1:15" s="12" customFormat="1" ht="40.5" outlineLevel="2" x14ac:dyDescent="0.2">
      <c r="A66" s="50">
        <v>2</v>
      </c>
      <c r="B66" s="5" t="e">
        <f t="shared" si="7"/>
        <v>#REF!</v>
      </c>
      <c r="C66" s="5">
        <f t="shared" si="8"/>
        <v>1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14">
        <f t="shared" si="12"/>
        <v>0</v>
      </c>
      <c r="H66" s="144" t="s">
        <v>139</v>
      </c>
      <c r="I66" s="34" t="s">
        <v>71</v>
      </c>
      <c r="J66" s="29" t="s">
        <v>45</v>
      </c>
      <c r="K66" s="52">
        <v>50</v>
      </c>
      <c r="L66" s="59"/>
      <c r="M66" s="56">
        <f t="shared" ref="M66:M67" si="17">ROUND(K66*L66,2)</f>
        <v>0</v>
      </c>
      <c r="N66" s="137"/>
      <c r="O66" s="11"/>
    </row>
    <row r="67" spans="1:15" s="12" customFormat="1" ht="54.75" outlineLevel="2" thickBot="1" x14ac:dyDescent="0.25">
      <c r="A67" s="50">
        <v>2</v>
      </c>
      <c r="B67" s="5" t="e">
        <f t="shared" ref="B67" si="18">IF(A67=1,B66+1,B66)</f>
        <v>#REF!</v>
      </c>
      <c r="C67" s="5">
        <f t="shared" ref="C67" si="19">IF(A67=2,C66+1,IF(A67=1,0,C66))</f>
        <v>2</v>
      </c>
      <c r="D67" s="5">
        <f t="shared" ref="D67" si="20">IF(A67=3,D66+1,IF(OR(A67=1,A67=2),0,D66))</f>
        <v>0</v>
      </c>
      <c r="E67" s="5">
        <f t="shared" ref="E67" si="21">IF(A67=4,E66+1,IF(OR(A67=1,A67=2,A67=3),0,E66))</f>
        <v>0</v>
      </c>
      <c r="F67" s="5">
        <f t="shared" ref="F67" si="22">IF(A67=5,F66+1,IF(OR(A67=1,A67=2,A67=3,A67=4),0,F66))</f>
        <v>0</v>
      </c>
      <c r="G67" s="14">
        <f t="shared" ref="G67" si="23">IF(A67=6,G66+1,IF(OR(A67=1,A67=2,A67=3,A67=4,A67=5),0,G66))</f>
        <v>0</v>
      </c>
      <c r="H67" s="144" t="s">
        <v>141</v>
      </c>
      <c r="I67" s="20" t="s">
        <v>72</v>
      </c>
      <c r="J67" s="29" t="s">
        <v>45</v>
      </c>
      <c r="K67" s="52">
        <v>10</v>
      </c>
      <c r="L67" s="59"/>
      <c r="M67" s="56">
        <f t="shared" si="17"/>
        <v>0</v>
      </c>
      <c r="N67" s="137"/>
      <c r="O67" s="11"/>
    </row>
    <row r="68" spans="1:15" s="12" customFormat="1" ht="16.5" thickTop="1" x14ac:dyDescent="0.2">
      <c r="A68" s="63"/>
      <c r="H68" s="145"/>
      <c r="I68" s="103" t="s">
        <v>7</v>
      </c>
      <c r="J68" s="64"/>
      <c r="K68" s="65"/>
      <c r="L68" s="66"/>
      <c r="M68" s="67"/>
      <c r="N68" s="146">
        <f>SUM(N5,N9)</f>
        <v>0</v>
      </c>
      <c r="O68" s="11"/>
    </row>
    <row r="69" spans="1:15" s="6" customFormat="1" x14ac:dyDescent="0.2">
      <c r="A69" s="68"/>
      <c r="H69" s="147"/>
      <c r="I69" s="104" t="s">
        <v>47</v>
      </c>
      <c r="J69" s="69"/>
      <c r="K69" s="70"/>
      <c r="L69" s="71"/>
      <c r="M69" s="71"/>
      <c r="N69" s="148">
        <f>N70-N68</f>
        <v>0</v>
      </c>
    </row>
    <row r="70" spans="1:15" s="12" customFormat="1" x14ac:dyDescent="0.2">
      <c r="A70" s="72"/>
      <c r="H70" s="149"/>
      <c r="I70" s="150" t="s">
        <v>11</v>
      </c>
      <c r="J70" s="151"/>
      <c r="K70" s="152"/>
      <c r="L70" s="153"/>
      <c r="M70" s="154"/>
      <c r="N70" s="155">
        <f>CEILING(N68,100)</f>
        <v>0</v>
      </c>
    </row>
    <row r="71" spans="1:15" x14ac:dyDescent="0.35">
      <c r="A71" s="73"/>
      <c r="O71" s="1"/>
    </row>
    <row r="72" spans="1:15" x14ac:dyDescent="0.35">
      <c r="A72" s="73"/>
      <c r="O72" s="1"/>
    </row>
    <row r="73" spans="1:15" x14ac:dyDescent="0.35">
      <c r="A73" s="73"/>
      <c r="I73" s="106"/>
      <c r="J73" s="3"/>
      <c r="O73" s="1"/>
    </row>
    <row r="74" spans="1:15" x14ac:dyDescent="0.35">
      <c r="A74" s="73"/>
      <c r="I74" s="106"/>
      <c r="J74" s="3"/>
      <c r="O74" s="1"/>
    </row>
    <row r="75" spans="1:15" x14ac:dyDescent="0.35">
      <c r="A75" s="73"/>
      <c r="I75" s="106"/>
      <c r="J75" s="3"/>
      <c r="O75" s="1"/>
    </row>
    <row r="76" spans="1:15" x14ac:dyDescent="0.35">
      <c r="A76" s="73"/>
      <c r="I76" s="106"/>
      <c r="J76" s="3"/>
      <c r="O76" s="1"/>
    </row>
    <row r="77" spans="1:15" x14ac:dyDescent="0.35">
      <c r="I77" s="106"/>
      <c r="J77" s="3"/>
    </row>
    <row r="78" spans="1:15" x14ac:dyDescent="0.35">
      <c r="I78" s="106"/>
      <c r="J78" s="3"/>
    </row>
    <row r="79" spans="1:15" x14ac:dyDescent="0.35">
      <c r="I79" s="106"/>
      <c r="J79" s="3"/>
    </row>
    <row r="80" spans="1:15" x14ac:dyDescent="0.35">
      <c r="I80" s="106"/>
      <c r="J80" s="3"/>
    </row>
    <row r="250" spans="8:14" x14ac:dyDescent="0.35">
      <c r="H250" s="1"/>
      <c r="I250" s="106"/>
      <c r="J250" s="3"/>
      <c r="K250" s="76"/>
      <c r="L250" s="1"/>
      <c r="M250" s="1"/>
      <c r="N250" s="1"/>
    </row>
    <row r="251" spans="8:14" x14ac:dyDescent="0.35">
      <c r="H251" s="1"/>
      <c r="I251" s="106"/>
      <c r="J251" s="3"/>
      <c r="K251" s="76"/>
      <c r="L251" s="1"/>
      <c r="M251" s="1"/>
      <c r="N251" s="1"/>
    </row>
    <row r="676" spans="8:14" x14ac:dyDescent="0.35">
      <c r="H676" s="1"/>
      <c r="I676" s="106"/>
      <c r="J676" s="3"/>
      <c r="K676" s="76"/>
      <c r="L676" s="1"/>
      <c r="M676" s="1"/>
      <c r="N676" s="1"/>
    </row>
    <row r="1099" spans="8:14" x14ac:dyDescent="0.35">
      <c r="H1099" s="1"/>
      <c r="I1099" s="106"/>
      <c r="J1099" s="3"/>
      <c r="K1099" s="76"/>
      <c r="L1099" s="1"/>
      <c r="M1099" s="1"/>
      <c r="N1099" s="1"/>
    </row>
    <row r="1311" spans="8:14" x14ac:dyDescent="0.35">
      <c r="H1311" s="1"/>
      <c r="I1311" s="106"/>
      <c r="J1311" s="3"/>
      <c r="K1311" s="76"/>
      <c r="L1311" s="1"/>
      <c r="M1311" s="1"/>
      <c r="N1311" s="1"/>
    </row>
    <row r="1312" spans="8:14" x14ac:dyDescent="0.35">
      <c r="H1312" s="1"/>
      <c r="I1312" s="106"/>
      <c r="J1312" s="3"/>
      <c r="K1312" s="76"/>
      <c r="L1312" s="1"/>
      <c r="M1312" s="1"/>
      <c r="N1312" s="1"/>
    </row>
    <row r="1946" spans="8:14" x14ac:dyDescent="0.35">
      <c r="H1946" s="1"/>
      <c r="I1946" s="106"/>
      <c r="J1946" s="3"/>
      <c r="K1946" s="76"/>
      <c r="L1946" s="1"/>
      <c r="M1946" s="1"/>
      <c r="N1946" s="1"/>
    </row>
    <row r="2158" spans="8:14" x14ac:dyDescent="0.35">
      <c r="H2158" s="1"/>
      <c r="I2158" s="106"/>
      <c r="J2158" s="3"/>
      <c r="K2158" s="76"/>
      <c r="L2158" s="1"/>
      <c r="M2158" s="1"/>
      <c r="N2158" s="1"/>
    </row>
    <row r="2370" spans="8:14" x14ac:dyDescent="0.35">
      <c r="H2370" s="1"/>
      <c r="I2370" s="106"/>
      <c r="J2370" s="3"/>
      <c r="K2370" s="76"/>
      <c r="L2370" s="1"/>
      <c r="M2370" s="1"/>
      <c r="N2370" s="1"/>
    </row>
    <row r="2371" spans="8:14" x14ac:dyDescent="0.35">
      <c r="H2371" s="1"/>
      <c r="I2371" s="106"/>
      <c r="J2371" s="3"/>
      <c r="K2371" s="76"/>
      <c r="L2371" s="1"/>
      <c r="M2371" s="1"/>
      <c r="N2371" s="1"/>
    </row>
    <row r="2372" spans="8:14" x14ac:dyDescent="0.35">
      <c r="H2372" s="1"/>
      <c r="I2372" s="106"/>
      <c r="J2372" s="3"/>
      <c r="K2372" s="76"/>
      <c r="L2372" s="1"/>
      <c r="M2372" s="1"/>
      <c r="N2372" s="1"/>
    </row>
    <row r="2373" spans="8:14" x14ac:dyDescent="0.35">
      <c r="H2373" s="1"/>
      <c r="I2373" s="106"/>
      <c r="J2373" s="3"/>
      <c r="K2373" s="76"/>
      <c r="L2373" s="1"/>
      <c r="M2373" s="1"/>
      <c r="N2373" s="1"/>
    </row>
    <row r="2374" spans="8:14" x14ac:dyDescent="0.35">
      <c r="H2374" s="1"/>
      <c r="I2374" s="106"/>
      <c r="J2374" s="3"/>
      <c r="K2374" s="76"/>
      <c r="L2374" s="1"/>
      <c r="M2374" s="1"/>
      <c r="N2374" s="1"/>
    </row>
    <row r="2375" spans="8:14" x14ac:dyDescent="0.35">
      <c r="H2375" s="1"/>
      <c r="I2375" s="106"/>
      <c r="J2375" s="3"/>
      <c r="K2375" s="76"/>
      <c r="L2375" s="1"/>
      <c r="M2375" s="1"/>
      <c r="N2375" s="1"/>
    </row>
    <row r="2376" spans="8:14" x14ac:dyDescent="0.35">
      <c r="H2376" s="1"/>
      <c r="I2376" s="106"/>
      <c r="J2376" s="3"/>
      <c r="K2376" s="76"/>
      <c r="L2376" s="1"/>
      <c r="M2376" s="1"/>
      <c r="N2376" s="1"/>
    </row>
    <row r="2377" spans="8:14" x14ac:dyDescent="0.35">
      <c r="H2377" s="1"/>
      <c r="I2377" s="106"/>
      <c r="J2377" s="3"/>
      <c r="K2377" s="76"/>
      <c r="L2377" s="1"/>
      <c r="M2377" s="1"/>
      <c r="N2377" s="1"/>
    </row>
    <row r="2378" spans="8:14" x14ac:dyDescent="0.35">
      <c r="H2378" s="1"/>
      <c r="I2378" s="106"/>
      <c r="J2378" s="3"/>
      <c r="K2378" s="76"/>
      <c r="L2378" s="1"/>
      <c r="M2378" s="1"/>
      <c r="N2378" s="1"/>
    </row>
    <row r="2801" spans="8:14" x14ac:dyDescent="0.35">
      <c r="H2801" s="1"/>
      <c r="I2801" s="106"/>
      <c r="J2801" s="3"/>
      <c r="K2801" s="76"/>
      <c r="L2801" s="1"/>
      <c r="M2801" s="1"/>
      <c r="N2801" s="1"/>
    </row>
    <row r="2802" spans="8:14" x14ac:dyDescent="0.35">
      <c r="H2802" s="1"/>
      <c r="I2802" s="106"/>
      <c r="J2802" s="3"/>
      <c r="K2802" s="76"/>
      <c r="L2802" s="1"/>
      <c r="M2802" s="1"/>
      <c r="N2802" s="1"/>
    </row>
    <row r="2828" spans="8:14" x14ac:dyDescent="0.35">
      <c r="H2828" s="1"/>
      <c r="I2828" s="106"/>
      <c r="J2828" s="3"/>
      <c r="K2828" s="76"/>
      <c r="L2828" s="1"/>
      <c r="M2828" s="1"/>
      <c r="N2828" s="1"/>
    </row>
    <row r="2912" spans="8:14" x14ac:dyDescent="0.35">
      <c r="H2912" s="1"/>
      <c r="I2912" s="106"/>
      <c r="J2912" s="3"/>
      <c r="K2912" s="76"/>
      <c r="L2912" s="1"/>
      <c r="M2912" s="1"/>
      <c r="N2912" s="1"/>
    </row>
    <row r="2928" spans="8:14" x14ac:dyDescent="0.35">
      <c r="H2928" s="1"/>
      <c r="I2928" s="106"/>
      <c r="J2928" s="3"/>
      <c r="K2928" s="76"/>
      <c r="L2928" s="1"/>
      <c r="M2928" s="1"/>
      <c r="N2928" s="1"/>
    </row>
    <row r="3017" spans="8:14" x14ac:dyDescent="0.35">
      <c r="H3017" s="1"/>
      <c r="I3017" s="106"/>
      <c r="J3017" s="3"/>
      <c r="K3017" s="76"/>
      <c r="L3017" s="1"/>
      <c r="M3017" s="1"/>
      <c r="N3017" s="1"/>
    </row>
    <row r="3018" spans="8:14" x14ac:dyDescent="0.35">
      <c r="H3018" s="1"/>
      <c r="I3018" s="106"/>
      <c r="J3018" s="3"/>
      <c r="K3018" s="76"/>
      <c r="L3018" s="1"/>
      <c r="M3018" s="1"/>
      <c r="N3018" s="1"/>
    </row>
    <row r="3019" spans="8:14" x14ac:dyDescent="0.35">
      <c r="H3019" s="1"/>
      <c r="I3019" s="106"/>
      <c r="J3019" s="3"/>
      <c r="K3019" s="76"/>
      <c r="L3019" s="1"/>
      <c r="M3019" s="1"/>
      <c r="N3019" s="1"/>
    </row>
    <row r="3235" spans="8:14" x14ac:dyDescent="0.35">
      <c r="H3235" s="1"/>
      <c r="I3235" s="106"/>
      <c r="J3235" s="3"/>
      <c r="K3235" s="76"/>
      <c r="L3235" s="1"/>
      <c r="M3235" s="1"/>
      <c r="N3235" s="1"/>
    </row>
    <row r="3236" spans="8:14" x14ac:dyDescent="0.35">
      <c r="H3236" s="1"/>
      <c r="I3236" s="106"/>
      <c r="J3236" s="3"/>
      <c r="K3236" s="76"/>
      <c r="L3236" s="1"/>
      <c r="M3236" s="1"/>
      <c r="N3236" s="1"/>
    </row>
    <row r="3237" spans="8:14" x14ac:dyDescent="0.35">
      <c r="H3237" s="1"/>
      <c r="I3237" s="106"/>
      <c r="J3237" s="3"/>
      <c r="K3237" s="76"/>
      <c r="L3237" s="1"/>
      <c r="M3237" s="1"/>
      <c r="N3237" s="1"/>
    </row>
    <row r="3238" spans="8:14" x14ac:dyDescent="0.35">
      <c r="H3238" s="1"/>
      <c r="I3238" s="106"/>
      <c r="J3238" s="3"/>
      <c r="K3238" s="76"/>
      <c r="L3238" s="1"/>
      <c r="M3238" s="1"/>
      <c r="N3238" s="1"/>
    </row>
    <row r="3239" spans="8:14" x14ac:dyDescent="0.35">
      <c r="H3239" s="1"/>
      <c r="I3239" s="106"/>
      <c r="J3239" s="3"/>
      <c r="K3239" s="76"/>
      <c r="L3239" s="1"/>
      <c r="M3239" s="1"/>
      <c r="N3239" s="1"/>
    </row>
    <row r="3240" spans="8:14" x14ac:dyDescent="0.35">
      <c r="H3240" s="1"/>
      <c r="I3240" s="106"/>
      <c r="J3240" s="3"/>
      <c r="K3240" s="76"/>
      <c r="L3240" s="1"/>
      <c r="M3240" s="1"/>
      <c r="N3240" s="1"/>
    </row>
    <row r="3241" spans="8:14" x14ac:dyDescent="0.35">
      <c r="H3241" s="1"/>
      <c r="I3241" s="106"/>
      <c r="J3241" s="3"/>
      <c r="K3241" s="76"/>
      <c r="L3241" s="1"/>
      <c r="M3241" s="1"/>
      <c r="N3241" s="1"/>
    </row>
    <row r="3242" spans="8:14" x14ac:dyDescent="0.35">
      <c r="H3242" s="1"/>
      <c r="I3242" s="106"/>
      <c r="J3242" s="3"/>
      <c r="K3242" s="76"/>
      <c r="L3242" s="1"/>
      <c r="M3242" s="1"/>
      <c r="N3242" s="1"/>
    </row>
    <row r="3243" spans="8:14" x14ac:dyDescent="0.35">
      <c r="H3243" s="1"/>
      <c r="I3243" s="106"/>
      <c r="J3243" s="3"/>
      <c r="K3243" s="76"/>
      <c r="L3243" s="1"/>
      <c r="M3243" s="1"/>
      <c r="N3243" s="1"/>
    </row>
    <row r="3244" spans="8:14" x14ac:dyDescent="0.35">
      <c r="H3244" s="1"/>
      <c r="I3244" s="106"/>
      <c r="J3244" s="3"/>
      <c r="K3244" s="76"/>
      <c r="L3244" s="1"/>
      <c r="M3244" s="1"/>
      <c r="N3244" s="1"/>
    </row>
    <row r="3245" spans="8:14" x14ac:dyDescent="0.35">
      <c r="H3245" s="1"/>
      <c r="I3245" s="106"/>
      <c r="J3245" s="3"/>
      <c r="K3245" s="76"/>
      <c r="L3245" s="1"/>
      <c r="M3245" s="1"/>
      <c r="N3245" s="1"/>
    </row>
    <row r="3246" spans="8:14" x14ac:dyDescent="0.35">
      <c r="H3246" s="1"/>
      <c r="I3246" s="106"/>
      <c r="J3246" s="3"/>
      <c r="K3246" s="76"/>
      <c r="L3246" s="1"/>
      <c r="M3246" s="1"/>
      <c r="N3246" s="1"/>
    </row>
    <row r="3247" spans="8:14" x14ac:dyDescent="0.35">
      <c r="H3247" s="1"/>
      <c r="I3247" s="106"/>
      <c r="J3247" s="3"/>
      <c r="K3247" s="76"/>
      <c r="L3247" s="1"/>
      <c r="M3247" s="1"/>
      <c r="N3247" s="1"/>
    </row>
    <row r="3248" spans="8:14" x14ac:dyDescent="0.35">
      <c r="H3248" s="1"/>
      <c r="I3248" s="106"/>
      <c r="J3248" s="3"/>
      <c r="K3248" s="76"/>
      <c r="L3248" s="1"/>
      <c r="M3248" s="1"/>
      <c r="N3248" s="1"/>
    </row>
    <row r="3249" spans="8:14" x14ac:dyDescent="0.35">
      <c r="H3249" s="1"/>
      <c r="I3249" s="106"/>
      <c r="J3249" s="3"/>
      <c r="K3249" s="76"/>
      <c r="L3249" s="1"/>
      <c r="M3249" s="1"/>
      <c r="N3249" s="1"/>
    </row>
    <row r="3250" spans="8:14" x14ac:dyDescent="0.35">
      <c r="H3250" s="1"/>
      <c r="I3250" s="106"/>
      <c r="J3250" s="3"/>
      <c r="K3250" s="76"/>
      <c r="L3250" s="1"/>
      <c r="M3250" s="1"/>
      <c r="N3250" s="1"/>
    </row>
    <row r="3251" spans="8:14" x14ac:dyDescent="0.35">
      <c r="H3251" s="1"/>
      <c r="I3251" s="106"/>
      <c r="J3251" s="3"/>
      <c r="K3251" s="76"/>
      <c r="L3251" s="1"/>
      <c r="M3251" s="1"/>
      <c r="N3251" s="1"/>
    </row>
    <row r="3252" spans="8:14" x14ac:dyDescent="0.35">
      <c r="H3252" s="1"/>
      <c r="I3252" s="106"/>
      <c r="J3252" s="3"/>
      <c r="K3252" s="76"/>
      <c r="L3252" s="1"/>
      <c r="M3252" s="1"/>
      <c r="N3252" s="1"/>
    </row>
    <row r="3253" spans="8:14" x14ac:dyDescent="0.35">
      <c r="H3253" s="1"/>
      <c r="I3253" s="106"/>
      <c r="J3253" s="3"/>
      <c r="K3253" s="76"/>
      <c r="L3253" s="1"/>
      <c r="M3253" s="1"/>
      <c r="N3253" s="1"/>
    </row>
    <row r="3254" spans="8:14" x14ac:dyDescent="0.35">
      <c r="H3254" s="1"/>
      <c r="I3254" s="106"/>
      <c r="J3254" s="3"/>
      <c r="K3254" s="76"/>
      <c r="L3254" s="1"/>
      <c r="M3254" s="1"/>
      <c r="N3254" s="1"/>
    </row>
    <row r="3255" spans="8:14" x14ac:dyDescent="0.35">
      <c r="H3255" s="1"/>
      <c r="I3255" s="106"/>
      <c r="J3255" s="3"/>
      <c r="K3255" s="76"/>
      <c r="L3255" s="1"/>
      <c r="M3255" s="1"/>
      <c r="N3255" s="1"/>
    </row>
    <row r="3256" spans="8:14" x14ac:dyDescent="0.35">
      <c r="H3256" s="1"/>
      <c r="I3256" s="106"/>
      <c r="J3256" s="3"/>
      <c r="K3256" s="76"/>
      <c r="L3256" s="1"/>
      <c r="M3256" s="1"/>
      <c r="N3256" s="1"/>
    </row>
    <row r="3257" spans="8:14" x14ac:dyDescent="0.35">
      <c r="H3257" s="1"/>
      <c r="I3257" s="106"/>
      <c r="J3257" s="3"/>
      <c r="K3257" s="76"/>
      <c r="L3257" s="1"/>
      <c r="M3257" s="1"/>
      <c r="N3257" s="1"/>
    </row>
    <row r="3258" spans="8:14" x14ac:dyDescent="0.35">
      <c r="H3258" s="1"/>
      <c r="I3258" s="106"/>
      <c r="J3258" s="3"/>
      <c r="K3258" s="76"/>
      <c r="L3258" s="1"/>
      <c r="M3258" s="1"/>
      <c r="N3258" s="1"/>
    </row>
    <row r="3259" spans="8:14" x14ac:dyDescent="0.35">
      <c r="H3259" s="1"/>
      <c r="I3259" s="106"/>
      <c r="J3259" s="3"/>
      <c r="K3259" s="76"/>
      <c r="L3259" s="1"/>
      <c r="M3259" s="1"/>
      <c r="N3259" s="1"/>
    </row>
    <row r="3260" spans="8:14" x14ac:dyDescent="0.35">
      <c r="H3260" s="1"/>
      <c r="I3260" s="106"/>
      <c r="J3260" s="3"/>
      <c r="K3260" s="76"/>
      <c r="L3260" s="1"/>
      <c r="M3260" s="1"/>
      <c r="N3260" s="1"/>
    </row>
    <row r="3261" spans="8:14" x14ac:dyDescent="0.35">
      <c r="H3261" s="1"/>
      <c r="I3261" s="106"/>
      <c r="J3261" s="3"/>
      <c r="K3261" s="76"/>
      <c r="L3261" s="1"/>
      <c r="M3261" s="1"/>
      <c r="N3261" s="1"/>
    </row>
    <row r="3262" spans="8:14" x14ac:dyDescent="0.35">
      <c r="H3262" s="1"/>
      <c r="I3262" s="106"/>
      <c r="J3262" s="3"/>
      <c r="K3262" s="76"/>
      <c r="L3262" s="1"/>
      <c r="M3262" s="1"/>
      <c r="N3262" s="1"/>
    </row>
    <row r="3263" spans="8:14" x14ac:dyDescent="0.35">
      <c r="H3263" s="1"/>
      <c r="I3263" s="106"/>
      <c r="J3263" s="3"/>
      <c r="K3263" s="76"/>
      <c r="L3263" s="1"/>
      <c r="M3263" s="1"/>
      <c r="N3263" s="1"/>
    </row>
    <row r="3264" spans="8:14" x14ac:dyDescent="0.35">
      <c r="H3264" s="1"/>
      <c r="I3264" s="106"/>
      <c r="J3264" s="3"/>
      <c r="K3264" s="76"/>
      <c r="L3264" s="1"/>
      <c r="M3264" s="1"/>
      <c r="N3264" s="1"/>
    </row>
    <row r="3265" spans="8:14" x14ac:dyDescent="0.35">
      <c r="H3265" s="1"/>
      <c r="I3265" s="106"/>
      <c r="J3265" s="3"/>
      <c r="K3265" s="76"/>
      <c r="L3265" s="1"/>
      <c r="M3265" s="1"/>
      <c r="N3265" s="1"/>
    </row>
    <row r="3266" spans="8:14" x14ac:dyDescent="0.35">
      <c r="H3266" s="1"/>
      <c r="I3266" s="106"/>
      <c r="J3266" s="3"/>
      <c r="K3266" s="76"/>
      <c r="L3266" s="1"/>
      <c r="M3266" s="1"/>
      <c r="N3266" s="1"/>
    </row>
    <row r="3267" spans="8:14" x14ac:dyDescent="0.35">
      <c r="H3267" s="1"/>
      <c r="I3267" s="106"/>
      <c r="J3267" s="3"/>
      <c r="K3267" s="76"/>
      <c r="L3267" s="1"/>
      <c r="M3267" s="1"/>
      <c r="N3267" s="1"/>
    </row>
    <row r="3268" spans="8:14" x14ac:dyDescent="0.35">
      <c r="H3268" s="1"/>
      <c r="I3268" s="106"/>
      <c r="J3268" s="3"/>
      <c r="K3268" s="76"/>
      <c r="L3268" s="1"/>
      <c r="M3268" s="1"/>
      <c r="N3268" s="1"/>
    </row>
    <row r="3269" spans="8:14" x14ac:dyDescent="0.35">
      <c r="H3269" s="1"/>
      <c r="I3269" s="106"/>
      <c r="J3269" s="3"/>
      <c r="K3269" s="76"/>
      <c r="L3269" s="1"/>
      <c r="M3269" s="1"/>
      <c r="N3269" s="1"/>
    </row>
    <row r="3270" spans="8:14" x14ac:dyDescent="0.35">
      <c r="H3270" s="1"/>
      <c r="I3270" s="106"/>
      <c r="J3270" s="3"/>
      <c r="K3270" s="76"/>
      <c r="L3270" s="1"/>
      <c r="M3270" s="1"/>
      <c r="N3270" s="1"/>
    </row>
    <row r="3271" spans="8:14" x14ac:dyDescent="0.35">
      <c r="H3271" s="1"/>
      <c r="I3271" s="106"/>
      <c r="J3271" s="3"/>
      <c r="K3271" s="76"/>
      <c r="L3271" s="1"/>
      <c r="M3271" s="1"/>
      <c r="N3271" s="1"/>
    </row>
    <row r="3272" spans="8:14" x14ac:dyDescent="0.35">
      <c r="H3272" s="1"/>
      <c r="I3272" s="106"/>
      <c r="J3272" s="3"/>
      <c r="K3272" s="76"/>
      <c r="L3272" s="1"/>
      <c r="M3272" s="1"/>
      <c r="N3272" s="1"/>
    </row>
    <row r="3273" spans="8:14" x14ac:dyDescent="0.35">
      <c r="H3273" s="1"/>
      <c r="I3273" s="106"/>
      <c r="J3273" s="3"/>
      <c r="K3273" s="76"/>
      <c r="L3273" s="1"/>
      <c r="M3273" s="1"/>
      <c r="N3273" s="1"/>
    </row>
    <row r="3274" spans="8:14" x14ac:dyDescent="0.35">
      <c r="H3274" s="1"/>
      <c r="I3274" s="106"/>
      <c r="J3274" s="3"/>
      <c r="K3274" s="76"/>
      <c r="L3274" s="1"/>
      <c r="M3274" s="1"/>
      <c r="N3274" s="1"/>
    </row>
    <row r="3275" spans="8:14" x14ac:dyDescent="0.35">
      <c r="H3275" s="1"/>
      <c r="I3275" s="106"/>
      <c r="J3275" s="3"/>
      <c r="K3275" s="76"/>
      <c r="L3275" s="1"/>
      <c r="M3275" s="1"/>
      <c r="N3275" s="1"/>
    </row>
    <row r="3276" spans="8:14" x14ac:dyDescent="0.35">
      <c r="H3276" s="1"/>
      <c r="I3276" s="106"/>
      <c r="J3276" s="3"/>
      <c r="K3276" s="76"/>
      <c r="L3276" s="1"/>
      <c r="M3276" s="1"/>
      <c r="N3276" s="1"/>
    </row>
    <row r="3277" spans="8:14" x14ac:dyDescent="0.35">
      <c r="H3277" s="1"/>
      <c r="I3277" s="106"/>
      <c r="J3277" s="3"/>
      <c r="K3277" s="76"/>
      <c r="L3277" s="1"/>
      <c r="M3277" s="1"/>
      <c r="N3277" s="1"/>
    </row>
    <row r="3278" spans="8:14" x14ac:dyDescent="0.35">
      <c r="H3278" s="1"/>
      <c r="I3278" s="106"/>
      <c r="J3278" s="3"/>
      <c r="K3278" s="76"/>
      <c r="L3278" s="1"/>
      <c r="M3278" s="1"/>
      <c r="N3278" s="1"/>
    </row>
    <row r="3279" spans="8:14" x14ac:dyDescent="0.35">
      <c r="H3279" s="1"/>
      <c r="I3279" s="106"/>
      <c r="J3279" s="3"/>
      <c r="K3279" s="76"/>
      <c r="L3279" s="1"/>
      <c r="M3279" s="1"/>
      <c r="N3279" s="1"/>
    </row>
    <row r="3280" spans="8:14" x14ac:dyDescent="0.35">
      <c r="H3280" s="1"/>
      <c r="I3280" s="106"/>
      <c r="J3280" s="3"/>
      <c r="K3280" s="76"/>
      <c r="L3280" s="1"/>
      <c r="M3280" s="1"/>
      <c r="N3280" s="1"/>
    </row>
    <row r="3281" spans="8:14" x14ac:dyDescent="0.35">
      <c r="H3281" s="1"/>
      <c r="I3281" s="106"/>
      <c r="J3281" s="3"/>
      <c r="K3281" s="76"/>
      <c r="L3281" s="1"/>
      <c r="M3281" s="1"/>
      <c r="N3281" s="1"/>
    </row>
    <row r="3282" spans="8:14" x14ac:dyDescent="0.35">
      <c r="H3282" s="1"/>
      <c r="I3282" s="106"/>
      <c r="J3282" s="3"/>
      <c r="K3282" s="76"/>
      <c r="L3282" s="1"/>
      <c r="M3282" s="1"/>
      <c r="N3282" s="1"/>
    </row>
    <row r="3283" spans="8:14" x14ac:dyDescent="0.35">
      <c r="H3283" s="1"/>
      <c r="I3283" s="106"/>
      <c r="J3283" s="3"/>
      <c r="K3283" s="76"/>
      <c r="L3283" s="1"/>
      <c r="M3283" s="1"/>
      <c r="N3283" s="1"/>
    </row>
    <row r="3284" spans="8:14" x14ac:dyDescent="0.35">
      <c r="H3284" s="1"/>
      <c r="I3284" s="106"/>
      <c r="J3284" s="3"/>
      <c r="K3284" s="76"/>
      <c r="L3284" s="1"/>
      <c r="M3284" s="1"/>
      <c r="N3284" s="1"/>
    </row>
    <row r="3285" spans="8:14" x14ac:dyDescent="0.35">
      <c r="H3285" s="1"/>
      <c r="I3285" s="106"/>
      <c r="J3285" s="3"/>
      <c r="K3285" s="76"/>
      <c r="L3285" s="1"/>
      <c r="M3285" s="1"/>
      <c r="N3285" s="1"/>
    </row>
    <row r="3286" spans="8:14" x14ac:dyDescent="0.35">
      <c r="H3286" s="1"/>
      <c r="I3286" s="106"/>
      <c r="J3286" s="3"/>
      <c r="K3286" s="76"/>
      <c r="L3286" s="1"/>
      <c r="M3286" s="1"/>
      <c r="N3286" s="1"/>
    </row>
    <row r="3287" spans="8:14" x14ac:dyDescent="0.35">
      <c r="H3287" s="1"/>
      <c r="I3287" s="106"/>
      <c r="J3287" s="3"/>
      <c r="K3287" s="76"/>
      <c r="L3287" s="1"/>
      <c r="M3287" s="1"/>
      <c r="N3287" s="1"/>
    </row>
    <row r="3288" spans="8:14" x14ac:dyDescent="0.35">
      <c r="H3288" s="1"/>
      <c r="I3288" s="106"/>
      <c r="J3288" s="3"/>
      <c r="K3288" s="76"/>
      <c r="L3288" s="1"/>
      <c r="M3288" s="1"/>
      <c r="N3288" s="1"/>
    </row>
    <row r="3289" spans="8:14" x14ac:dyDescent="0.35">
      <c r="H3289" s="1"/>
      <c r="I3289" s="106"/>
      <c r="J3289" s="3"/>
      <c r="K3289" s="76"/>
      <c r="L3289" s="1"/>
      <c r="M3289" s="1"/>
      <c r="N3289" s="1"/>
    </row>
    <row r="3290" spans="8:14" x14ac:dyDescent="0.35">
      <c r="H3290" s="1"/>
      <c r="I3290" s="106"/>
      <c r="J3290" s="3"/>
      <c r="K3290" s="76"/>
      <c r="L3290" s="1"/>
      <c r="M3290" s="1"/>
      <c r="N3290" s="1"/>
    </row>
    <row r="3291" spans="8:14" x14ac:dyDescent="0.35">
      <c r="H3291" s="1"/>
      <c r="I3291" s="106"/>
      <c r="J3291" s="3"/>
      <c r="K3291" s="76"/>
      <c r="L3291" s="1"/>
      <c r="M3291" s="1"/>
      <c r="N3291" s="1"/>
    </row>
    <row r="3292" spans="8:14" x14ac:dyDescent="0.35">
      <c r="H3292" s="1"/>
      <c r="I3292" s="106"/>
      <c r="J3292" s="3"/>
      <c r="K3292" s="76"/>
      <c r="L3292" s="1"/>
      <c r="M3292" s="1"/>
      <c r="N3292" s="1"/>
    </row>
    <row r="3293" spans="8:14" x14ac:dyDescent="0.35">
      <c r="H3293" s="1"/>
      <c r="I3293" s="106"/>
      <c r="J3293" s="3"/>
      <c r="K3293" s="76"/>
      <c r="L3293" s="1"/>
      <c r="M3293" s="1"/>
      <c r="N3293" s="1"/>
    </row>
    <row r="3294" spans="8:14" x14ac:dyDescent="0.35">
      <c r="H3294" s="1"/>
      <c r="I3294" s="106"/>
      <c r="J3294" s="3"/>
      <c r="K3294" s="76"/>
      <c r="L3294" s="1"/>
      <c r="M3294" s="1"/>
      <c r="N3294" s="1"/>
    </row>
    <row r="3295" spans="8:14" x14ac:dyDescent="0.35">
      <c r="H3295" s="1"/>
      <c r="I3295" s="106"/>
      <c r="J3295" s="3"/>
      <c r="K3295" s="76"/>
      <c r="L3295" s="1"/>
      <c r="M3295" s="1"/>
      <c r="N3295" s="1"/>
    </row>
    <row r="3296" spans="8:14" x14ac:dyDescent="0.35">
      <c r="H3296" s="1"/>
      <c r="I3296" s="106"/>
      <c r="J3296" s="3"/>
      <c r="K3296" s="76"/>
      <c r="L3296" s="1"/>
      <c r="M3296" s="1"/>
      <c r="N3296" s="1"/>
    </row>
    <row r="3297" spans="8:14" x14ac:dyDescent="0.35">
      <c r="H3297" s="1"/>
      <c r="I3297" s="106"/>
      <c r="J3297" s="3"/>
      <c r="K3297" s="76"/>
      <c r="L3297" s="1"/>
      <c r="M3297" s="1"/>
      <c r="N3297" s="1"/>
    </row>
    <row r="3298" spans="8:14" x14ac:dyDescent="0.35">
      <c r="H3298" s="1"/>
      <c r="I3298" s="106"/>
      <c r="J3298" s="3"/>
      <c r="K3298" s="76"/>
      <c r="L3298" s="1"/>
      <c r="M3298" s="1"/>
      <c r="N3298" s="1"/>
    </row>
    <row r="3299" spans="8:14" x14ac:dyDescent="0.35">
      <c r="H3299" s="1"/>
      <c r="I3299" s="106"/>
      <c r="J3299" s="3"/>
      <c r="K3299" s="76"/>
      <c r="L3299" s="1"/>
      <c r="M3299" s="1"/>
      <c r="N3299" s="1"/>
    </row>
    <row r="3300" spans="8:14" x14ac:dyDescent="0.35">
      <c r="H3300" s="1"/>
      <c r="I3300" s="106"/>
      <c r="J3300" s="3"/>
      <c r="K3300" s="76"/>
      <c r="L3300" s="1"/>
      <c r="M3300" s="1"/>
      <c r="N3300" s="1"/>
    </row>
    <row r="3301" spans="8:14" x14ac:dyDescent="0.35">
      <c r="H3301" s="1"/>
      <c r="I3301" s="106"/>
      <c r="J3301" s="3"/>
      <c r="K3301" s="76"/>
      <c r="L3301" s="1"/>
      <c r="M3301" s="1"/>
      <c r="N3301" s="1"/>
    </row>
    <row r="3302" spans="8:14" x14ac:dyDescent="0.35">
      <c r="H3302" s="1"/>
      <c r="I3302" s="106"/>
      <c r="J3302" s="3"/>
      <c r="K3302" s="76"/>
      <c r="L3302" s="1"/>
      <c r="M3302" s="1"/>
      <c r="N3302" s="1"/>
    </row>
    <row r="3303" spans="8:14" x14ac:dyDescent="0.35">
      <c r="H3303" s="1"/>
      <c r="I3303" s="106"/>
      <c r="J3303" s="3"/>
      <c r="K3303" s="76"/>
      <c r="L3303" s="1"/>
      <c r="M3303" s="1"/>
      <c r="N3303" s="1"/>
    </row>
    <row r="3304" spans="8:14" x14ac:dyDescent="0.35">
      <c r="H3304" s="1"/>
      <c r="I3304" s="106"/>
      <c r="J3304" s="3"/>
      <c r="K3304" s="76"/>
      <c r="L3304" s="1"/>
      <c r="M3304" s="1"/>
      <c r="N3304" s="1"/>
    </row>
    <row r="3305" spans="8:14" x14ac:dyDescent="0.35">
      <c r="H3305" s="1"/>
      <c r="I3305" s="106"/>
      <c r="J3305" s="3"/>
      <c r="K3305" s="76"/>
      <c r="L3305" s="1"/>
      <c r="M3305" s="1"/>
      <c r="N3305" s="1"/>
    </row>
    <row r="3306" spans="8:14" x14ac:dyDescent="0.35">
      <c r="H3306" s="1"/>
      <c r="I3306" s="106"/>
      <c r="J3306" s="3"/>
      <c r="K3306" s="76"/>
      <c r="L3306" s="1"/>
      <c r="M3306" s="1"/>
      <c r="N3306" s="1"/>
    </row>
    <row r="3307" spans="8:14" x14ac:dyDescent="0.35">
      <c r="H3307" s="1"/>
      <c r="I3307" s="106"/>
      <c r="J3307" s="3"/>
      <c r="K3307" s="76"/>
      <c r="L3307" s="1"/>
      <c r="M3307" s="1"/>
      <c r="N3307" s="1"/>
    </row>
    <row r="3308" spans="8:14" x14ac:dyDescent="0.35">
      <c r="H3308" s="1"/>
      <c r="I3308" s="106"/>
      <c r="J3308" s="3"/>
      <c r="K3308" s="76"/>
      <c r="L3308" s="1"/>
      <c r="M3308" s="1"/>
      <c r="N3308" s="1"/>
    </row>
    <row r="3309" spans="8:14" x14ac:dyDescent="0.35">
      <c r="H3309" s="1"/>
      <c r="I3309" s="106"/>
      <c r="J3309" s="3"/>
      <c r="K3309" s="76"/>
      <c r="L3309" s="1"/>
      <c r="M3309" s="1"/>
      <c r="N3309" s="1"/>
    </row>
    <row r="3310" spans="8:14" x14ac:dyDescent="0.35">
      <c r="H3310" s="1"/>
      <c r="I3310" s="106"/>
      <c r="J3310" s="3"/>
      <c r="K3310" s="76"/>
      <c r="L3310" s="1"/>
      <c r="M3310" s="1"/>
      <c r="N3310" s="1"/>
    </row>
    <row r="3311" spans="8:14" x14ac:dyDescent="0.35">
      <c r="H3311" s="1"/>
      <c r="I3311" s="106"/>
      <c r="J3311" s="3"/>
      <c r="K3311" s="76"/>
      <c r="L3311" s="1"/>
      <c r="M3311" s="1"/>
      <c r="N3311" s="1"/>
    </row>
    <row r="3312" spans="8:14" x14ac:dyDescent="0.35">
      <c r="H3312" s="1"/>
      <c r="I3312" s="106"/>
      <c r="J3312" s="3"/>
      <c r="K3312" s="76"/>
      <c r="L3312" s="1"/>
      <c r="M3312" s="1"/>
      <c r="N3312" s="1"/>
    </row>
    <row r="3313" spans="8:14" x14ac:dyDescent="0.35">
      <c r="H3313" s="1"/>
      <c r="I3313" s="106"/>
      <c r="J3313" s="3"/>
      <c r="K3313" s="76"/>
      <c r="L3313" s="1"/>
      <c r="M3313" s="1"/>
      <c r="N3313" s="1"/>
    </row>
    <row r="3314" spans="8:14" x14ac:dyDescent="0.35">
      <c r="H3314" s="1"/>
      <c r="I3314" s="106"/>
      <c r="J3314" s="3"/>
      <c r="K3314" s="76"/>
      <c r="L3314" s="1"/>
      <c r="M3314" s="1"/>
      <c r="N3314" s="1"/>
    </row>
    <row r="3315" spans="8:14" x14ac:dyDescent="0.35">
      <c r="H3315" s="1"/>
      <c r="I3315" s="106"/>
      <c r="J3315" s="3"/>
      <c r="K3315" s="76"/>
      <c r="L3315" s="1"/>
      <c r="M3315" s="1"/>
      <c r="N3315" s="1"/>
    </row>
    <row r="3316" spans="8:14" x14ac:dyDescent="0.35">
      <c r="H3316" s="1"/>
      <c r="I3316" s="106"/>
      <c r="J3316" s="3"/>
      <c r="K3316" s="76"/>
      <c r="L3316" s="1"/>
      <c r="M3316" s="1"/>
      <c r="N3316" s="1"/>
    </row>
    <row r="3317" spans="8:14" x14ac:dyDescent="0.35">
      <c r="H3317" s="1"/>
      <c r="I3317" s="106"/>
      <c r="J3317" s="3"/>
      <c r="K3317" s="76"/>
      <c r="L3317" s="1"/>
      <c r="M3317" s="1"/>
      <c r="N3317" s="1"/>
    </row>
    <row r="3318" spans="8:14" x14ac:dyDescent="0.35">
      <c r="H3318" s="1"/>
      <c r="I3318" s="106"/>
      <c r="J3318" s="3"/>
      <c r="K3318" s="76"/>
      <c r="L3318" s="1"/>
      <c r="M3318" s="1"/>
      <c r="N3318" s="1"/>
    </row>
    <row r="3319" spans="8:14" x14ac:dyDescent="0.35">
      <c r="H3319" s="1"/>
      <c r="I3319" s="106"/>
      <c r="J3319" s="3"/>
      <c r="K3319" s="76"/>
      <c r="L3319" s="1"/>
      <c r="M3319" s="1"/>
      <c r="N3319" s="1"/>
    </row>
    <row r="3320" spans="8:14" x14ac:dyDescent="0.35">
      <c r="H3320" s="1"/>
      <c r="I3320" s="106"/>
      <c r="J3320" s="3"/>
      <c r="K3320" s="76"/>
      <c r="L3320" s="1"/>
      <c r="M3320" s="1"/>
      <c r="N3320" s="1"/>
    </row>
    <row r="3321" spans="8:14" x14ac:dyDescent="0.35">
      <c r="H3321" s="1"/>
      <c r="I3321" s="106"/>
      <c r="J3321" s="3"/>
      <c r="K3321" s="76"/>
      <c r="L3321" s="1"/>
      <c r="M3321" s="1"/>
      <c r="N3321" s="1"/>
    </row>
    <row r="3322" spans="8:14" x14ac:dyDescent="0.35">
      <c r="H3322" s="1"/>
      <c r="I3322" s="106"/>
      <c r="J3322" s="3"/>
      <c r="K3322" s="76"/>
      <c r="L3322" s="1"/>
      <c r="M3322" s="1"/>
      <c r="N3322" s="1"/>
    </row>
    <row r="3323" spans="8:14" x14ac:dyDescent="0.35">
      <c r="H3323" s="1"/>
      <c r="I3323" s="106"/>
      <c r="J3323" s="3"/>
      <c r="K3323" s="76"/>
      <c r="L3323" s="1"/>
      <c r="M3323" s="1"/>
      <c r="N3323" s="1"/>
    </row>
    <row r="3324" spans="8:14" x14ac:dyDescent="0.35">
      <c r="H3324" s="1"/>
      <c r="I3324" s="106"/>
      <c r="J3324" s="3"/>
      <c r="K3324" s="76"/>
      <c r="L3324" s="1"/>
      <c r="M3324" s="1"/>
      <c r="N3324" s="1"/>
    </row>
    <row r="3325" spans="8:14" x14ac:dyDescent="0.35">
      <c r="H3325" s="1"/>
      <c r="I3325" s="106"/>
      <c r="J3325" s="3"/>
      <c r="K3325" s="76"/>
      <c r="L3325" s="1"/>
      <c r="M3325" s="1"/>
      <c r="N3325" s="1"/>
    </row>
    <row r="3326" spans="8:14" x14ac:dyDescent="0.35">
      <c r="H3326" s="1"/>
      <c r="I3326" s="106"/>
      <c r="J3326" s="3"/>
      <c r="K3326" s="76"/>
      <c r="L3326" s="1"/>
      <c r="M3326" s="1"/>
      <c r="N3326" s="1"/>
    </row>
    <row r="3327" spans="8:14" x14ac:dyDescent="0.35">
      <c r="H3327" s="1"/>
      <c r="I3327" s="106"/>
      <c r="J3327" s="3"/>
      <c r="K3327" s="76"/>
      <c r="L3327" s="1"/>
      <c r="M3327" s="1"/>
      <c r="N3327" s="1"/>
    </row>
    <row r="3328" spans="8:14" x14ac:dyDescent="0.35">
      <c r="H3328" s="1"/>
      <c r="I3328" s="106"/>
      <c r="J3328" s="3"/>
      <c r="K3328" s="76"/>
      <c r="L3328" s="1"/>
      <c r="M3328" s="1"/>
      <c r="N3328" s="1"/>
    </row>
    <row r="3329" spans="8:14" x14ac:dyDescent="0.35">
      <c r="H3329" s="1"/>
      <c r="I3329" s="106"/>
      <c r="J3329" s="3"/>
      <c r="K3329" s="76"/>
      <c r="L3329" s="1"/>
      <c r="M3329" s="1"/>
      <c r="N3329" s="1"/>
    </row>
    <row r="3330" spans="8:14" x14ac:dyDescent="0.35">
      <c r="H3330" s="1"/>
      <c r="I3330" s="106"/>
      <c r="J3330" s="3"/>
      <c r="K3330" s="76"/>
      <c r="L3330" s="1"/>
      <c r="M3330" s="1"/>
      <c r="N3330" s="1"/>
    </row>
    <row r="3331" spans="8:14" x14ac:dyDescent="0.35">
      <c r="H3331" s="1"/>
      <c r="I3331" s="106"/>
      <c r="J3331" s="3"/>
      <c r="K3331" s="76"/>
      <c r="L3331" s="1"/>
      <c r="M3331" s="1"/>
      <c r="N3331" s="1"/>
    </row>
    <row r="3332" spans="8:14" x14ac:dyDescent="0.35">
      <c r="H3332" s="1"/>
      <c r="I3332" s="106"/>
      <c r="J3332" s="3"/>
      <c r="K3332" s="76"/>
      <c r="L3332" s="1"/>
      <c r="M3332" s="1"/>
      <c r="N3332" s="1"/>
    </row>
    <row r="3333" spans="8:14" x14ac:dyDescent="0.35">
      <c r="H3333" s="1"/>
      <c r="I3333" s="106"/>
      <c r="J3333" s="3"/>
      <c r="K3333" s="76"/>
      <c r="L3333" s="1"/>
      <c r="M3333" s="1"/>
      <c r="N3333" s="1"/>
    </row>
    <row r="3334" spans="8:14" x14ac:dyDescent="0.35">
      <c r="H3334" s="1"/>
      <c r="I3334" s="106"/>
      <c r="J3334" s="3"/>
      <c r="K3334" s="76"/>
      <c r="L3334" s="1"/>
      <c r="M3334" s="1"/>
      <c r="N3334" s="1"/>
    </row>
    <row r="3335" spans="8:14" x14ac:dyDescent="0.35">
      <c r="H3335" s="1"/>
      <c r="I3335" s="106"/>
      <c r="J3335" s="3"/>
      <c r="K3335" s="76"/>
      <c r="L3335" s="1"/>
      <c r="M3335" s="1"/>
      <c r="N3335" s="1"/>
    </row>
    <row r="3336" spans="8:14" x14ac:dyDescent="0.35">
      <c r="H3336" s="1"/>
      <c r="I3336" s="106"/>
      <c r="J3336" s="3"/>
      <c r="K3336" s="76"/>
      <c r="L3336" s="1"/>
      <c r="M3336" s="1"/>
      <c r="N3336" s="1"/>
    </row>
    <row r="3337" spans="8:14" x14ac:dyDescent="0.35">
      <c r="H3337" s="1"/>
      <c r="I3337" s="106"/>
      <c r="J3337" s="3"/>
      <c r="K3337" s="76"/>
      <c r="L3337" s="1"/>
      <c r="M3337" s="1"/>
      <c r="N3337" s="1"/>
    </row>
    <row r="3338" spans="8:14" x14ac:dyDescent="0.35">
      <c r="H3338" s="1"/>
      <c r="I3338" s="106"/>
      <c r="J3338" s="3"/>
      <c r="K3338" s="76"/>
      <c r="L3338" s="1"/>
      <c r="M3338" s="1"/>
      <c r="N3338" s="1"/>
    </row>
    <row r="3339" spans="8:14" x14ac:dyDescent="0.35">
      <c r="H3339" s="1"/>
      <c r="I3339" s="106"/>
      <c r="J3339" s="3"/>
      <c r="K3339" s="76"/>
      <c r="L3339" s="1"/>
      <c r="M3339" s="1"/>
      <c r="N3339" s="1"/>
    </row>
    <row r="3340" spans="8:14" x14ac:dyDescent="0.35">
      <c r="H3340" s="1"/>
      <c r="I3340" s="106"/>
      <c r="J3340" s="3"/>
      <c r="K3340" s="76"/>
      <c r="L3340" s="1"/>
      <c r="M3340" s="1"/>
      <c r="N3340" s="1"/>
    </row>
    <row r="3341" spans="8:14" x14ac:dyDescent="0.35">
      <c r="H3341" s="1"/>
      <c r="I3341" s="106"/>
      <c r="J3341" s="3"/>
      <c r="K3341" s="76"/>
      <c r="L3341" s="1"/>
      <c r="M3341" s="1"/>
      <c r="N3341" s="1"/>
    </row>
    <row r="3342" spans="8:14" x14ac:dyDescent="0.35">
      <c r="H3342" s="1"/>
      <c r="I3342" s="106"/>
      <c r="J3342" s="3"/>
      <c r="K3342" s="76"/>
      <c r="L3342" s="1"/>
      <c r="M3342" s="1"/>
      <c r="N3342" s="1"/>
    </row>
    <row r="3343" spans="8:14" x14ac:dyDescent="0.35">
      <c r="H3343" s="1"/>
      <c r="I3343" s="106"/>
      <c r="J3343" s="3"/>
      <c r="K3343" s="76"/>
      <c r="L3343" s="1"/>
      <c r="M3343" s="1"/>
      <c r="N3343" s="1"/>
    </row>
    <row r="3344" spans="8:14" x14ac:dyDescent="0.35">
      <c r="H3344" s="1"/>
      <c r="I3344" s="106"/>
      <c r="J3344" s="3"/>
      <c r="K3344" s="76"/>
      <c r="L3344" s="1"/>
      <c r="M3344" s="1"/>
      <c r="N3344" s="1"/>
    </row>
    <row r="3345" spans="8:14" x14ac:dyDescent="0.35">
      <c r="H3345" s="1"/>
      <c r="I3345" s="106"/>
      <c r="J3345" s="3"/>
      <c r="K3345" s="76"/>
      <c r="L3345" s="1"/>
      <c r="M3345" s="1"/>
      <c r="N3345" s="1"/>
    </row>
    <row r="3346" spans="8:14" x14ac:dyDescent="0.35">
      <c r="H3346" s="1"/>
      <c r="I3346" s="106"/>
      <c r="J3346" s="3"/>
      <c r="K3346" s="76"/>
      <c r="L3346" s="1"/>
      <c r="M3346" s="1"/>
      <c r="N3346" s="1"/>
    </row>
    <row r="3347" spans="8:14" x14ac:dyDescent="0.35">
      <c r="H3347" s="1"/>
      <c r="I3347" s="106"/>
      <c r="J3347" s="3"/>
      <c r="K3347" s="76"/>
      <c r="L3347" s="1"/>
      <c r="M3347" s="1"/>
      <c r="N3347" s="1"/>
    </row>
    <row r="3348" spans="8:14" x14ac:dyDescent="0.35">
      <c r="H3348" s="1"/>
      <c r="I3348" s="106"/>
      <c r="J3348" s="3"/>
      <c r="K3348" s="76"/>
      <c r="L3348" s="1"/>
      <c r="M3348" s="1"/>
      <c r="N3348" s="1"/>
    </row>
    <row r="3349" spans="8:14" x14ac:dyDescent="0.35">
      <c r="H3349" s="1"/>
      <c r="I3349" s="106"/>
      <c r="J3349" s="3"/>
      <c r="K3349" s="76"/>
      <c r="L3349" s="1"/>
      <c r="M3349" s="1"/>
      <c r="N3349" s="1"/>
    </row>
    <row r="3350" spans="8:14" x14ac:dyDescent="0.35">
      <c r="H3350" s="1"/>
      <c r="I3350" s="106"/>
      <c r="J3350" s="3"/>
      <c r="K3350" s="76"/>
      <c r="L3350" s="1"/>
      <c r="M3350" s="1"/>
      <c r="N3350" s="1"/>
    </row>
    <row r="3351" spans="8:14" x14ac:dyDescent="0.35">
      <c r="H3351" s="1"/>
      <c r="I3351" s="106"/>
      <c r="J3351" s="3"/>
      <c r="K3351" s="76"/>
      <c r="L3351" s="1"/>
      <c r="M3351" s="1"/>
      <c r="N3351" s="1"/>
    </row>
    <row r="3352" spans="8:14" x14ac:dyDescent="0.35">
      <c r="H3352" s="1"/>
      <c r="I3352" s="106"/>
      <c r="J3352" s="3"/>
      <c r="K3352" s="76"/>
      <c r="L3352" s="1"/>
      <c r="M3352" s="1"/>
      <c r="N3352" s="1"/>
    </row>
    <row r="3353" spans="8:14" x14ac:dyDescent="0.35">
      <c r="H3353" s="1"/>
      <c r="I3353" s="106"/>
      <c r="J3353" s="3"/>
      <c r="K3353" s="76"/>
      <c r="L3353" s="1"/>
      <c r="M3353" s="1"/>
      <c r="N3353" s="1"/>
    </row>
    <row r="3354" spans="8:14" x14ac:dyDescent="0.35">
      <c r="H3354" s="1"/>
      <c r="I3354" s="106"/>
      <c r="J3354" s="3"/>
      <c r="K3354" s="76"/>
      <c r="L3354" s="1"/>
      <c r="M3354" s="1"/>
      <c r="N3354" s="1"/>
    </row>
    <row r="3355" spans="8:14" x14ac:dyDescent="0.35">
      <c r="H3355" s="1"/>
      <c r="I3355" s="106"/>
      <c r="J3355" s="3"/>
      <c r="K3355" s="76"/>
      <c r="L3355" s="1"/>
      <c r="M3355" s="1"/>
      <c r="N3355" s="1"/>
    </row>
    <row r="3356" spans="8:14" x14ac:dyDescent="0.35">
      <c r="H3356" s="1"/>
      <c r="I3356" s="106"/>
      <c r="J3356" s="3"/>
      <c r="K3356" s="76"/>
      <c r="L3356" s="1"/>
      <c r="M3356" s="1"/>
      <c r="N3356" s="1"/>
    </row>
    <row r="3357" spans="8:14" x14ac:dyDescent="0.35">
      <c r="H3357" s="1"/>
      <c r="I3357" s="106"/>
      <c r="J3357" s="3"/>
      <c r="K3357" s="76"/>
      <c r="L3357" s="1"/>
      <c r="M3357" s="1"/>
      <c r="N3357" s="1"/>
    </row>
    <row r="3358" spans="8:14" x14ac:dyDescent="0.35">
      <c r="H3358" s="1"/>
      <c r="I3358" s="106"/>
      <c r="J3358" s="3"/>
      <c r="K3358" s="76"/>
      <c r="L3358" s="1"/>
      <c r="M3358" s="1"/>
      <c r="N3358" s="1"/>
    </row>
    <row r="3359" spans="8:14" x14ac:dyDescent="0.35">
      <c r="H3359" s="1"/>
      <c r="I3359" s="106"/>
      <c r="J3359" s="3"/>
      <c r="K3359" s="76"/>
      <c r="L3359" s="1"/>
      <c r="M3359" s="1"/>
      <c r="N3359" s="1"/>
    </row>
    <row r="3360" spans="8:14" x14ac:dyDescent="0.35">
      <c r="H3360" s="1"/>
      <c r="I3360" s="106"/>
      <c r="J3360" s="3"/>
      <c r="K3360" s="76"/>
      <c r="L3360" s="1"/>
      <c r="M3360" s="1"/>
      <c r="N3360" s="1"/>
    </row>
    <row r="3361" spans="8:14" x14ac:dyDescent="0.35">
      <c r="H3361" s="1"/>
      <c r="I3361" s="106"/>
      <c r="J3361" s="3"/>
      <c r="K3361" s="76"/>
      <c r="L3361" s="1"/>
      <c r="M3361" s="1"/>
      <c r="N3361" s="1"/>
    </row>
    <row r="3362" spans="8:14" x14ac:dyDescent="0.35">
      <c r="H3362" s="1"/>
      <c r="I3362" s="106"/>
      <c r="J3362" s="3"/>
      <c r="K3362" s="76"/>
      <c r="L3362" s="1"/>
      <c r="M3362" s="1"/>
      <c r="N3362" s="1"/>
    </row>
    <row r="3363" spans="8:14" x14ac:dyDescent="0.35">
      <c r="H3363" s="1"/>
      <c r="I3363" s="106"/>
      <c r="J3363" s="3"/>
      <c r="K3363" s="76"/>
      <c r="L3363" s="1"/>
      <c r="M3363" s="1"/>
      <c r="N3363" s="1"/>
    </row>
    <row r="3364" spans="8:14" x14ac:dyDescent="0.35">
      <c r="H3364" s="1"/>
      <c r="I3364" s="106"/>
      <c r="J3364" s="3"/>
      <c r="K3364" s="76"/>
      <c r="L3364" s="1"/>
      <c r="M3364" s="1"/>
      <c r="N3364" s="1"/>
    </row>
    <row r="3365" spans="8:14" x14ac:dyDescent="0.35">
      <c r="H3365" s="1"/>
      <c r="I3365" s="106"/>
      <c r="J3365" s="3"/>
      <c r="K3365" s="76"/>
      <c r="L3365" s="1"/>
      <c r="M3365" s="1"/>
      <c r="N3365" s="1"/>
    </row>
    <row r="3366" spans="8:14" x14ac:dyDescent="0.35">
      <c r="H3366" s="1"/>
      <c r="I3366" s="106"/>
      <c r="J3366" s="3"/>
      <c r="K3366" s="76"/>
      <c r="L3366" s="1"/>
      <c r="M3366" s="1"/>
      <c r="N3366" s="1"/>
    </row>
    <row r="3367" spans="8:14" x14ac:dyDescent="0.35">
      <c r="H3367" s="1"/>
      <c r="I3367" s="106"/>
      <c r="J3367" s="3"/>
      <c r="K3367" s="76"/>
      <c r="L3367" s="1"/>
      <c r="M3367" s="1"/>
      <c r="N3367" s="1"/>
    </row>
    <row r="3368" spans="8:14" x14ac:dyDescent="0.35">
      <c r="H3368" s="1"/>
      <c r="I3368" s="106"/>
      <c r="J3368" s="3"/>
      <c r="K3368" s="76"/>
      <c r="L3368" s="1"/>
      <c r="M3368" s="1"/>
      <c r="N3368" s="1"/>
    </row>
    <row r="3369" spans="8:14" x14ac:dyDescent="0.35">
      <c r="H3369" s="1"/>
      <c r="I3369" s="106"/>
      <c r="J3369" s="3"/>
      <c r="K3369" s="76"/>
      <c r="L3369" s="1"/>
      <c r="M3369" s="1"/>
      <c r="N3369" s="1"/>
    </row>
    <row r="3370" spans="8:14" x14ac:dyDescent="0.35">
      <c r="H3370" s="1"/>
      <c r="I3370" s="106"/>
      <c r="J3370" s="3"/>
      <c r="K3370" s="76"/>
      <c r="L3370" s="1"/>
      <c r="M3370" s="1"/>
      <c r="N3370" s="1"/>
    </row>
    <row r="3371" spans="8:14" x14ac:dyDescent="0.35">
      <c r="H3371" s="1"/>
      <c r="I3371" s="106"/>
      <c r="J3371" s="3"/>
      <c r="K3371" s="76"/>
      <c r="L3371" s="1"/>
      <c r="M3371" s="1"/>
      <c r="N3371" s="1"/>
    </row>
    <row r="3372" spans="8:14" x14ac:dyDescent="0.35">
      <c r="H3372" s="1"/>
      <c r="I3372" s="106"/>
      <c r="J3372" s="3"/>
      <c r="K3372" s="76"/>
      <c r="L3372" s="1"/>
      <c r="M3372" s="1"/>
      <c r="N3372" s="1"/>
    </row>
    <row r="3373" spans="8:14" x14ac:dyDescent="0.35">
      <c r="H3373" s="1"/>
      <c r="I3373" s="106"/>
      <c r="J3373" s="3"/>
      <c r="K3373" s="76"/>
      <c r="L3373" s="1"/>
      <c r="M3373" s="1"/>
      <c r="N3373" s="1"/>
    </row>
    <row r="3374" spans="8:14" x14ac:dyDescent="0.35">
      <c r="H3374" s="1"/>
      <c r="I3374" s="106"/>
      <c r="J3374" s="3"/>
      <c r="K3374" s="76"/>
      <c r="L3374" s="1"/>
      <c r="M3374" s="1"/>
      <c r="N3374" s="1"/>
    </row>
    <row r="3375" spans="8:14" x14ac:dyDescent="0.35">
      <c r="H3375" s="1"/>
      <c r="I3375" s="106"/>
      <c r="J3375" s="3"/>
      <c r="K3375" s="76"/>
      <c r="L3375" s="1"/>
      <c r="M3375" s="1"/>
      <c r="N3375" s="1"/>
    </row>
    <row r="3376" spans="8:14" x14ac:dyDescent="0.35">
      <c r="H3376" s="1"/>
      <c r="I3376" s="106"/>
      <c r="J3376" s="3"/>
      <c r="K3376" s="76"/>
      <c r="L3376" s="1"/>
      <c r="M3376" s="1"/>
      <c r="N3376" s="1"/>
    </row>
    <row r="3377" spans="8:14" x14ac:dyDescent="0.35">
      <c r="H3377" s="1"/>
      <c r="I3377" s="106"/>
      <c r="J3377" s="3"/>
      <c r="K3377" s="76"/>
      <c r="L3377" s="1"/>
      <c r="M3377" s="1"/>
      <c r="N3377" s="1"/>
    </row>
    <row r="3378" spans="8:14" x14ac:dyDescent="0.35">
      <c r="H3378" s="1"/>
      <c r="I3378" s="106"/>
      <c r="J3378" s="3"/>
      <c r="K3378" s="76"/>
      <c r="L3378" s="1"/>
      <c r="M3378" s="1"/>
      <c r="N3378" s="1"/>
    </row>
    <row r="3379" spans="8:14" x14ac:dyDescent="0.35">
      <c r="H3379" s="1"/>
      <c r="I3379" s="106"/>
      <c r="J3379" s="3"/>
      <c r="K3379" s="76"/>
      <c r="L3379" s="1"/>
      <c r="M3379" s="1"/>
      <c r="N3379" s="1"/>
    </row>
    <row r="3380" spans="8:14" x14ac:dyDescent="0.35">
      <c r="H3380" s="1"/>
      <c r="I3380" s="106"/>
      <c r="J3380" s="3"/>
      <c r="K3380" s="76"/>
      <c r="L3380" s="1"/>
      <c r="M3380" s="1"/>
      <c r="N3380" s="1"/>
    </row>
    <row r="3381" spans="8:14" x14ac:dyDescent="0.35">
      <c r="H3381" s="1"/>
      <c r="I3381" s="106"/>
      <c r="J3381" s="3"/>
      <c r="K3381" s="76"/>
      <c r="L3381" s="1"/>
      <c r="M3381" s="1"/>
      <c r="N3381" s="1"/>
    </row>
    <row r="3382" spans="8:14" x14ac:dyDescent="0.35">
      <c r="H3382" s="1"/>
      <c r="I3382" s="106"/>
      <c r="J3382" s="3"/>
      <c r="K3382" s="76"/>
      <c r="L3382" s="1"/>
      <c r="M3382" s="1"/>
      <c r="N3382" s="1"/>
    </row>
    <row r="3383" spans="8:14" x14ac:dyDescent="0.35">
      <c r="H3383" s="1"/>
      <c r="I3383" s="106"/>
      <c r="J3383" s="3"/>
      <c r="K3383" s="76"/>
      <c r="L3383" s="1"/>
      <c r="M3383" s="1"/>
      <c r="N3383" s="1"/>
    </row>
    <row r="3384" spans="8:14" x14ac:dyDescent="0.35">
      <c r="H3384" s="1"/>
      <c r="I3384" s="106"/>
      <c r="J3384" s="3"/>
      <c r="K3384" s="76"/>
      <c r="L3384" s="1"/>
      <c r="M3384" s="1"/>
      <c r="N3384" s="1"/>
    </row>
    <row r="3385" spans="8:14" x14ac:dyDescent="0.35">
      <c r="H3385" s="1"/>
      <c r="I3385" s="106"/>
      <c r="J3385" s="3"/>
      <c r="K3385" s="76"/>
      <c r="L3385" s="1"/>
      <c r="M3385" s="1"/>
      <c r="N3385" s="1"/>
    </row>
    <row r="3386" spans="8:14" x14ac:dyDescent="0.35">
      <c r="H3386" s="1"/>
      <c r="I3386" s="106"/>
      <c r="J3386" s="3"/>
      <c r="K3386" s="76"/>
      <c r="L3386" s="1"/>
      <c r="M3386" s="1"/>
      <c r="N3386" s="1"/>
    </row>
    <row r="3387" spans="8:14" x14ac:dyDescent="0.35">
      <c r="H3387" s="1"/>
      <c r="I3387" s="106"/>
      <c r="J3387" s="3"/>
      <c r="K3387" s="76"/>
      <c r="L3387" s="1"/>
      <c r="M3387" s="1"/>
      <c r="N3387" s="1"/>
    </row>
    <row r="3388" spans="8:14" x14ac:dyDescent="0.35">
      <c r="H3388" s="1"/>
      <c r="I3388" s="106"/>
      <c r="J3388" s="3"/>
      <c r="K3388" s="76"/>
      <c r="L3388" s="1"/>
      <c r="M3388" s="1"/>
      <c r="N3388" s="1"/>
    </row>
    <row r="3389" spans="8:14" x14ac:dyDescent="0.35">
      <c r="H3389" s="1"/>
      <c r="I3389" s="106"/>
      <c r="J3389" s="3"/>
      <c r="K3389" s="76"/>
      <c r="L3389" s="1"/>
      <c r="M3389" s="1"/>
      <c r="N3389" s="1"/>
    </row>
    <row r="3390" spans="8:14" x14ac:dyDescent="0.35">
      <c r="H3390" s="1"/>
      <c r="I3390" s="106"/>
      <c r="J3390" s="3"/>
      <c r="K3390" s="76"/>
      <c r="L3390" s="1"/>
      <c r="M3390" s="1"/>
      <c r="N3390" s="1"/>
    </row>
    <row r="3391" spans="8:14" x14ac:dyDescent="0.35">
      <c r="H3391" s="1"/>
      <c r="I3391" s="106"/>
      <c r="J3391" s="3"/>
      <c r="K3391" s="76"/>
      <c r="L3391" s="1"/>
      <c r="M3391" s="1"/>
      <c r="N3391" s="1"/>
    </row>
    <row r="3392" spans="8:14" x14ac:dyDescent="0.35">
      <c r="H3392" s="1"/>
      <c r="I3392" s="106"/>
      <c r="J3392" s="3"/>
      <c r="K3392" s="76"/>
      <c r="L3392" s="1"/>
      <c r="M3392" s="1"/>
      <c r="N3392" s="1"/>
    </row>
    <row r="3393" spans="8:14" x14ac:dyDescent="0.35">
      <c r="H3393" s="1"/>
      <c r="I3393" s="106"/>
      <c r="J3393" s="3"/>
      <c r="K3393" s="76"/>
      <c r="L3393" s="1"/>
      <c r="M3393" s="1"/>
      <c r="N3393" s="1"/>
    </row>
    <row r="3394" spans="8:14" x14ac:dyDescent="0.35">
      <c r="H3394" s="1"/>
      <c r="I3394" s="106"/>
      <c r="J3394" s="3"/>
      <c r="K3394" s="76"/>
      <c r="L3394" s="1"/>
      <c r="M3394" s="1"/>
      <c r="N3394" s="1"/>
    </row>
    <row r="3395" spans="8:14" x14ac:dyDescent="0.35">
      <c r="H3395" s="1"/>
      <c r="I3395" s="106"/>
      <c r="J3395" s="3"/>
      <c r="K3395" s="76"/>
      <c r="L3395" s="1"/>
      <c r="M3395" s="1"/>
      <c r="N3395" s="1"/>
    </row>
    <row r="3396" spans="8:14" x14ac:dyDescent="0.35">
      <c r="H3396" s="1"/>
      <c r="I3396" s="106"/>
      <c r="J3396" s="3"/>
      <c r="K3396" s="76"/>
      <c r="L3396" s="1"/>
      <c r="M3396" s="1"/>
      <c r="N3396" s="1"/>
    </row>
    <row r="3397" spans="8:14" x14ac:dyDescent="0.35">
      <c r="H3397" s="1"/>
      <c r="I3397" s="106"/>
      <c r="J3397" s="3"/>
      <c r="K3397" s="76"/>
      <c r="L3397" s="1"/>
      <c r="M3397" s="1"/>
      <c r="N3397" s="1"/>
    </row>
    <row r="3398" spans="8:14" x14ac:dyDescent="0.35">
      <c r="H3398" s="1"/>
      <c r="I3398" s="106"/>
      <c r="J3398" s="3"/>
      <c r="K3398" s="76"/>
      <c r="L3398" s="1"/>
      <c r="M3398" s="1"/>
      <c r="N3398" s="1"/>
    </row>
    <row r="3399" spans="8:14" x14ac:dyDescent="0.35">
      <c r="H3399" s="1"/>
      <c r="I3399" s="106"/>
      <c r="J3399" s="3"/>
      <c r="K3399" s="76"/>
      <c r="L3399" s="1"/>
      <c r="M3399" s="1"/>
      <c r="N3399" s="1"/>
    </row>
    <row r="3400" spans="8:14" x14ac:dyDescent="0.35">
      <c r="H3400" s="1"/>
      <c r="I3400" s="106"/>
      <c r="J3400" s="3"/>
      <c r="K3400" s="76"/>
      <c r="L3400" s="1"/>
      <c r="M3400" s="1"/>
      <c r="N3400" s="1"/>
    </row>
    <row r="3401" spans="8:14" x14ac:dyDescent="0.35">
      <c r="H3401" s="1"/>
      <c r="I3401" s="106"/>
      <c r="J3401" s="3"/>
      <c r="K3401" s="76"/>
      <c r="L3401" s="1"/>
      <c r="M3401" s="1"/>
      <c r="N3401" s="1"/>
    </row>
    <row r="3402" spans="8:14" x14ac:dyDescent="0.35">
      <c r="H3402" s="1"/>
      <c r="I3402" s="106"/>
      <c r="J3402" s="3"/>
      <c r="K3402" s="76"/>
      <c r="L3402" s="1"/>
      <c r="M3402" s="1"/>
      <c r="N3402" s="1"/>
    </row>
    <row r="3403" spans="8:14" x14ac:dyDescent="0.35">
      <c r="H3403" s="1"/>
      <c r="I3403" s="106"/>
      <c r="J3403" s="3"/>
      <c r="K3403" s="76"/>
      <c r="L3403" s="1"/>
      <c r="M3403" s="1"/>
      <c r="N3403" s="1"/>
    </row>
    <row r="3404" spans="8:14" x14ac:dyDescent="0.35">
      <c r="H3404" s="1"/>
      <c r="I3404" s="106"/>
      <c r="J3404" s="3"/>
      <c r="K3404" s="76"/>
      <c r="L3404" s="1"/>
      <c r="M3404" s="1"/>
      <c r="N3404" s="1"/>
    </row>
    <row r="3405" spans="8:14" x14ac:dyDescent="0.35">
      <c r="H3405" s="1"/>
      <c r="I3405" s="106"/>
      <c r="J3405" s="3"/>
      <c r="K3405" s="76"/>
      <c r="L3405" s="1"/>
      <c r="M3405" s="1"/>
      <c r="N3405" s="1"/>
    </row>
    <row r="3406" spans="8:14" x14ac:dyDescent="0.35">
      <c r="H3406" s="1"/>
      <c r="I3406" s="106"/>
      <c r="J3406" s="3"/>
      <c r="K3406" s="76"/>
      <c r="L3406" s="1"/>
      <c r="M3406" s="1"/>
      <c r="N3406" s="1"/>
    </row>
    <row r="3407" spans="8:14" x14ac:dyDescent="0.35">
      <c r="H3407" s="1"/>
      <c r="I3407" s="106"/>
      <c r="J3407" s="3"/>
      <c r="K3407" s="76"/>
      <c r="L3407" s="1"/>
      <c r="M3407" s="1"/>
      <c r="N3407" s="1"/>
    </row>
    <row r="3408" spans="8:14" x14ac:dyDescent="0.35">
      <c r="H3408" s="1"/>
      <c r="I3408" s="106"/>
      <c r="J3408" s="3"/>
      <c r="K3408" s="76"/>
      <c r="L3408" s="1"/>
      <c r="M3408" s="1"/>
      <c r="N3408" s="1"/>
    </row>
    <row r="3409" spans="8:14" x14ac:dyDescent="0.35">
      <c r="H3409" s="1"/>
      <c r="I3409" s="106"/>
      <c r="J3409" s="3"/>
      <c r="K3409" s="76"/>
      <c r="L3409" s="1"/>
      <c r="M3409" s="1"/>
      <c r="N3409" s="1"/>
    </row>
    <row r="3410" spans="8:14" x14ac:dyDescent="0.35">
      <c r="H3410" s="1"/>
      <c r="I3410" s="106"/>
      <c r="J3410" s="3"/>
      <c r="K3410" s="76"/>
      <c r="L3410" s="1"/>
      <c r="M3410" s="1"/>
      <c r="N3410" s="1"/>
    </row>
    <row r="3411" spans="8:14" x14ac:dyDescent="0.35">
      <c r="H3411" s="1"/>
      <c r="I3411" s="106"/>
      <c r="J3411" s="3"/>
      <c r="K3411" s="76"/>
      <c r="L3411" s="1"/>
      <c r="M3411" s="1"/>
      <c r="N3411" s="1"/>
    </row>
    <row r="3412" spans="8:14" x14ac:dyDescent="0.35">
      <c r="H3412" s="1"/>
      <c r="I3412" s="106"/>
      <c r="J3412" s="3"/>
      <c r="K3412" s="76"/>
      <c r="L3412" s="1"/>
      <c r="M3412" s="1"/>
      <c r="N3412" s="1"/>
    </row>
    <row r="3413" spans="8:14" x14ac:dyDescent="0.35">
      <c r="H3413" s="1"/>
      <c r="I3413" s="106"/>
      <c r="J3413" s="3"/>
      <c r="K3413" s="76"/>
      <c r="L3413" s="1"/>
      <c r="M3413" s="1"/>
      <c r="N3413" s="1"/>
    </row>
    <row r="3414" spans="8:14" x14ac:dyDescent="0.35">
      <c r="H3414" s="1"/>
      <c r="I3414" s="106"/>
      <c r="J3414" s="3"/>
      <c r="K3414" s="76"/>
      <c r="L3414" s="1"/>
      <c r="M3414" s="1"/>
      <c r="N3414" s="1"/>
    </row>
    <row r="3415" spans="8:14" x14ac:dyDescent="0.35">
      <c r="H3415" s="1"/>
      <c r="I3415" s="106"/>
      <c r="J3415" s="3"/>
      <c r="K3415" s="76"/>
      <c r="L3415" s="1"/>
      <c r="M3415" s="1"/>
      <c r="N3415" s="1"/>
    </row>
    <row r="3416" spans="8:14" x14ac:dyDescent="0.35">
      <c r="H3416" s="1"/>
      <c r="I3416" s="106"/>
      <c r="J3416" s="3"/>
      <c r="K3416" s="76"/>
      <c r="L3416" s="1"/>
      <c r="M3416" s="1"/>
      <c r="N3416" s="1"/>
    </row>
    <row r="3417" spans="8:14" x14ac:dyDescent="0.35">
      <c r="H3417" s="1"/>
      <c r="I3417" s="106"/>
      <c r="J3417" s="3"/>
      <c r="K3417" s="76"/>
      <c r="L3417" s="1"/>
      <c r="M3417" s="1"/>
      <c r="N3417" s="1"/>
    </row>
    <row r="3418" spans="8:14" x14ac:dyDescent="0.35">
      <c r="H3418" s="1"/>
      <c r="I3418" s="106"/>
      <c r="J3418" s="3"/>
      <c r="K3418" s="76"/>
      <c r="L3418" s="1"/>
      <c r="M3418" s="1"/>
      <c r="N3418" s="1"/>
    </row>
    <row r="3419" spans="8:14" x14ac:dyDescent="0.35">
      <c r="H3419" s="1"/>
      <c r="I3419" s="106"/>
      <c r="J3419" s="3"/>
      <c r="K3419" s="76"/>
      <c r="L3419" s="1"/>
      <c r="M3419" s="1"/>
      <c r="N3419" s="1"/>
    </row>
    <row r="3420" spans="8:14" x14ac:dyDescent="0.35">
      <c r="H3420" s="1"/>
      <c r="I3420" s="106"/>
      <c r="J3420" s="3"/>
      <c r="K3420" s="76"/>
      <c r="L3420" s="1"/>
      <c r="M3420" s="1"/>
      <c r="N3420" s="1"/>
    </row>
    <row r="3421" spans="8:14" x14ac:dyDescent="0.35">
      <c r="H3421" s="1"/>
      <c r="I3421" s="106"/>
      <c r="J3421" s="3"/>
      <c r="K3421" s="76"/>
      <c r="L3421" s="1"/>
      <c r="M3421" s="1"/>
      <c r="N3421" s="1"/>
    </row>
    <row r="3422" spans="8:14" x14ac:dyDescent="0.35">
      <c r="H3422" s="1"/>
      <c r="I3422" s="106"/>
      <c r="J3422" s="3"/>
      <c r="K3422" s="76"/>
      <c r="L3422" s="1"/>
      <c r="M3422" s="1"/>
      <c r="N3422" s="1"/>
    </row>
    <row r="3423" spans="8:14" x14ac:dyDescent="0.35">
      <c r="H3423" s="1"/>
      <c r="I3423" s="106"/>
      <c r="J3423" s="3"/>
      <c r="K3423" s="76"/>
      <c r="L3423" s="1"/>
      <c r="M3423" s="1"/>
      <c r="N3423" s="1"/>
    </row>
    <row r="3424" spans="8:14" x14ac:dyDescent="0.35">
      <c r="H3424" s="1"/>
      <c r="I3424" s="106"/>
      <c r="J3424" s="3"/>
      <c r="K3424" s="76"/>
      <c r="L3424" s="1"/>
      <c r="M3424" s="1"/>
      <c r="N3424" s="1"/>
    </row>
    <row r="3425" spans="8:14" x14ac:dyDescent="0.35">
      <c r="H3425" s="1"/>
      <c r="I3425" s="106"/>
      <c r="J3425" s="3"/>
      <c r="K3425" s="76"/>
      <c r="L3425" s="1"/>
      <c r="M3425" s="1"/>
      <c r="N3425" s="1"/>
    </row>
    <row r="3426" spans="8:14" x14ac:dyDescent="0.35">
      <c r="H3426" s="1"/>
      <c r="I3426" s="106"/>
      <c r="J3426" s="3"/>
      <c r="K3426" s="76"/>
      <c r="L3426" s="1"/>
      <c r="M3426" s="1"/>
      <c r="N3426" s="1"/>
    </row>
    <row r="3427" spans="8:14" x14ac:dyDescent="0.35">
      <c r="H3427" s="1"/>
      <c r="I3427" s="106"/>
      <c r="J3427" s="3"/>
      <c r="K3427" s="76"/>
      <c r="L3427" s="1"/>
      <c r="M3427" s="1"/>
      <c r="N3427" s="1"/>
    </row>
    <row r="3428" spans="8:14" x14ac:dyDescent="0.35">
      <c r="H3428" s="1"/>
      <c r="I3428" s="106"/>
      <c r="J3428" s="3"/>
      <c r="K3428" s="76"/>
      <c r="L3428" s="1"/>
      <c r="M3428" s="1"/>
      <c r="N3428" s="1"/>
    </row>
    <row r="3429" spans="8:14" x14ac:dyDescent="0.35">
      <c r="H3429" s="1"/>
      <c r="I3429" s="106"/>
      <c r="J3429" s="3"/>
      <c r="K3429" s="76"/>
      <c r="L3429" s="1"/>
      <c r="M3429" s="1"/>
      <c r="N3429" s="1"/>
    </row>
    <row r="3430" spans="8:14" x14ac:dyDescent="0.35">
      <c r="H3430" s="1"/>
      <c r="I3430" s="106"/>
      <c r="J3430" s="3"/>
      <c r="K3430" s="76"/>
      <c r="L3430" s="1"/>
      <c r="M3430" s="1"/>
      <c r="N3430" s="1"/>
    </row>
    <row r="3431" spans="8:14" x14ac:dyDescent="0.35">
      <c r="H3431" s="1"/>
      <c r="I3431" s="106"/>
      <c r="J3431" s="3"/>
      <c r="K3431" s="76"/>
      <c r="L3431" s="1"/>
      <c r="M3431" s="1"/>
      <c r="N3431" s="1"/>
    </row>
    <row r="3432" spans="8:14" x14ac:dyDescent="0.35">
      <c r="H3432" s="1"/>
      <c r="I3432" s="106"/>
      <c r="J3432" s="3"/>
      <c r="K3432" s="76"/>
      <c r="L3432" s="1"/>
      <c r="M3432" s="1"/>
      <c r="N3432" s="1"/>
    </row>
    <row r="3433" spans="8:14" x14ac:dyDescent="0.35">
      <c r="H3433" s="1"/>
      <c r="I3433" s="106"/>
      <c r="J3433" s="3"/>
      <c r="K3433" s="76"/>
      <c r="L3433" s="1"/>
      <c r="M3433" s="1"/>
      <c r="N3433" s="1"/>
    </row>
    <row r="3434" spans="8:14" x14ac:dyDescent="0.35">
      <c r="H3434" s="1"/>
      <c r="I3434" s="106"/>
      <c r="J3434" s="3"/>
      <c r="K3434" s="76"/>
      <c r="L3434" s="1"/>
      <c r="M3434" s="1"/>
      <c r="N3434" s="1"/>
    </row>
    <row r="3435" spans="8:14" x14ac:dyDescent="0.35">
      <c r="H3435" s="1"/>
      <c r="I3435" s="106"/>
      <c r="J3435" s="3"/>
      <c r="K3435" s="76"/>
      <c r="L3435" s="1"/>
      <c r="M3435" s="1"/>
      <c r="N3435" s="1"/>
    </row>
    <row r="3436" spans="8:14" x14ac:dyDescent="0.35">
      <c r="H3436" s="1"/>
      <c r="I3436" s="106"/>
      <c r="J3436" s="3"/>
      <c r="K3436" s="76"/>
      <c r="L3436" s="1"/>
      <c r="M3436" s="1"/>
      <c r="N3436" s="1"/>
    </row>
    <row r="3437" spans="8:14" x14ac:dyDescent="0.35">
      <c r="H3437" s="1"/>
      <c r="I3437" s="106"/>
      <c r="J3437" s="3"/>
      <c r="K3437" s="76"/>
      <c r="L3437" s="1"/>
      <c r="M3437" s="1"/>
      <c r="N3437" s="1"/>
    </row>
    <row r="3438" spans="8:14" x14ac:dyDescent="0.35">
      <c r="H3438" s="1"/>
      <c r="I3438" s="106"/>
      <c r="J3438" s="3"/>
      <c r="K3438" s="76"/>
      <c r="L3438" s="1"/>
      <c r="M3438" s="1"/>
      <c r="N3438" s="1"/>
    </row>
    <row r="3439" spans="8:14" x14ac:dyDescent="0.35">
      <c r="H3439" s="1"/>
      <c r="I3439" s="106"/>
      <c r="J3439" s="3"/>
      <c r="K3439" s="76"/>
      <c r="L3439" s="1"/>
      <c r="M3439" s="1"/>
      <c r="N3439" s="1"/>
    </row>
    <row r="3440" spans="8:14" x14ac:dyDescent="0.35">
      <c r="H3440" s="1"/>
      <c r="I3440" s="106"/>
      <c r="J3440" s="3"/>
      <c r="K3440" s="76"/>
      <c r="L3440" s="1"/>
      <c r="M3440" s="1"/>
      <c r="N3440" s="1"/>
    </row>
    <row r="3441" spans="8:14" x14ac:dyDescent="0.35">
      <c r="H3441" s="1"/>
      <c r="I3441" s="106"/>
      <c r="J3441" s="3"/>
      <c r="K3441" s="76"/>
      <c r="L3441" s="1"/>
      <c r="M3441" s="1"/>
      <c r="N3441" s="1"/>
    </row>
    <row r="3442" spans="8:14" x14ac:dyDescent="0.35">
      <c r="H3442" s="1"/>
      <c r="I3442" s="106"/>
      <c r="J3442" s="3"/>
      <c r="K3442" s="76"/>
      <c r="L3442" s="1"/>
      <c r="M3442" s="1"/>
      <c r="N3442" s="1"/>
    </row>
    <row r="3443" spans="8:14" x14ac:dyDescent="0.35">
      <c r="H3443" s="1"/>
      <c r="I3443" s="106"/>
      <c r="J3443" s="3"/>
      <c r="K3443" s="76"/>
      <c r="L3443" s="1"/>
      <c r="M3443" s="1"/>
      <c r="N3443" s="1"/>
    </row>
    <row r="3444" spans="8:14" x14ac:dyDescent="0.35">
      <c r="H3444" s="1"/>
      <c r="I3444" s="106"/>
      <c r="J3444" s="3"/>
      <c r="K3444" s="76"/>
      <c r="L3444" s="1"/>
      <c r="M3444" s="1"/>
      <c r="N3444" s="1"/>
    </row>
    <row r="3445" spans="8:14" x14ac:dyDescent="0.35">
      <c r="H3445" s="1"/>
      <c r="I3445" s="106"/>
      <c r="J3445" s="3"/>
      <c r="K3445" s="76"/>
      <c r="L3445" s="1"/>
      <c r="M3445" s="1"/>
      <c r="N3445" s="1"/>
    </row>
    <row r="3446" spans="8:14" x14ac:dyDescent="0.35">
      <c r="H3446" s="1"/>
      <c r="I3446" s="106"/>
      <c r="J3446" s="3"/>
      <c r="K3446" s="76"/>
      <c r="L3446" s="1"/>
      <c r="M3446" s="1"/>
      <c r="N3446" s="1"/>
    </row>
    <row r="3447" spans="8:14" x14ac:dyDescent="0.35">
      <c r="H3447" s="1"/>
      <c r="I3447" s="106"/>
      <c r="J3447" s="3"/>
      <c r="K3447" s="76"/>
      <c r="L3447" s="1"/>
      <c r="M3447" s="1"/>
      <c r="N3447" s="1"/>
    </row>
    <row r="3448" spans="8:14" x14ac:dyDescent="0.35">
      <c r="H3448" s="1"/>
      <c r="I3448" s="106"/>
      <c r="J3448" s="3"/>
      <c r="K3448" s="76"/>
      <c r="L3448" s="1"/>
      <c r="M3448" s="1"/>
      <c r="N3448" s="1"/>
    </row>
    <row r="3449" spans="8:14" x14ac:dyDescent="0.35">
      <c r="H3449" s="1"/>
      <c r="I3449" s="106"/>
      <c r="J3449" s="3"/>
      <c r="K3449" s="76"/>
      <c r="L3449" s="1"/>
      <c r="M3449" s="1"/>
      <c r="N3449" s="1"/>
    </row>
    <row r="3450" spans="8:14" x14ac:dyDescent="0.35">
      <c r="H3450" s="1"/>
      <c r="I3450" s="106"/>
      <c r="J3450" s="3"/>
      <c r="K3450" s="76"/>
      <c r="L3450" s="1"/>
      <c r="M3450" s="1"/>
      <c r="N3450" s="1"/>
    </row>
    <row r="3451" spans="8:14" x14ac:dyDescent="0.35">
      <c r="H3451" s="1"/>
      <c r="I3451" s="106"/>
      <c r="J3451" s="3"/>
      <c r="K3451" s="76"/>
      <c r="L3451" s="1"/>
      <c r="M3451" s="1"/>
      <c r="N3451" s="1"/>
    </row>
    <row r="3452" spans="8:14" x14ac:dyDescent="0.35">
      <c r="H3452" s="1"/>
      <c r="I3452" s="106"/>
      <c r="J3452" s="3"/>
      <c r="K3452" s="76"/>
      <c r="L3452" s="1"/>
      <c r="M3452" s="1"/>
      <c r="N3452" s="1"/>
    </row>
    <row r="3453" spans="8:14" x14ac:dyDescent="0.35">
      <c r="H3453" s="1"/>
      <c r="I3453" s="106"/>
      <c r="J3453" s="3"/>
      <c r="K3453" s="76"/>
      <c r="L3453" s="1"/>
      <c r="M3453" s="1"/>
      <c r="N3453" s="1"/>
    </row>
    <row r="3454" spans="8:14" x14ac:dyDescent="0.35">
      <c r="H3454" s="1"/>
      <c r="I3454" s="106"/>
      <c r="J3454" s="3"/>
      <c r="K3454" s="76"/>
      <c r="L3454" s="1"/>
      <c r="M3454" s="1"/>
      <c r="N3454" s="1"/>
    </row>
    <row r="3455" spans="8:14" x14ac:dyDescent="0.35">
      <c r="H3455" s="1"/>
      <c r="I3455" s="106"/>
      <c r="J3455" s="3"/>
      <c r="K3455" s="76"/>
      <c r="L3455" s="1"/>
      <c r="M3455" s="1"/>
      <c r="N3455" s="1"/>
    </row>
    <row r="3456" spans="8:14" x14ac:dyDescent="0.35">
      <c r="H3456" s="1"/>
      <c r="I3456" s="106"/>
      <c r="J3456" s="3"/>
      <c r="K3456" s="76"/>
      <c r="L3456" s="1"/>
      <c r="M3456" s="1"/>
      <c r="N3456" s="1"/>
    </row>
    <row r="3457" spans="8:14" x14ac:dyDescent="0.35">
      <c r="H3457" s="1"/>
      <c r="I3457" s="106"/>
      <c r="J3457" s="3"/>
      <c r="K3457" s="76"/>
      <c r="L3457" s="1"/>
      <c r="M3457" s="1"/>
      <c r="N3457" s="1"/>
    </row>
    <row r="3458" spans="8:14" x14ac:dyDescent="0.35">
      <c r="H3458" s="1"/>
      <c r="I3458" s="106"/>
      <c r="J3458" s="3"/>
      <c r="K3458" s="76"/>
      <c r="L3458" s="1"/>
      <c r="M3458" s="1"/>
      <c r="N3458" s="1"/>
    </row>
    <row r="3459" spans="8:14" x14ac:dyDescent="0.35">
      <c r="H3459" s="1"/>
      <c r="I3459" s="106"/>
      <c r="J3459" s="3"/>
      <c r="K3459" s="76"/>
      <c r="L3459" s="1"/>
      <c r="M3459" s="1"/>
      <c r="N3459" s="1"/>
    </row>
    <row r="3460" spans="8:14" x14ac:dyDescent="0.35">
      <c r="H3460" s="1"/>
      <c r="I3460" s="106"/>
      <c r="J3460" s="3"/>
      <c r="K3460" s="76"/>
      <c r="L3460" s="1"/>
      <c r="M3460" s="1"/>
      <c r="N3460" s="1"/>
    </row>
    <row r="3461" spans="8:14" x14ac:dyDescent="0.35">
      <c r="H3461" s="1"/>
      <c r="I3461" s="106"/>
      <c r="J3461" s="3"/>
      <c r="K3461" s="76"/>
      <c r="L3461" s="1"/>
      <c r="M3461" s="1"/>
      <c r="N3461" s="1"/>
    </row>
    <row r="3462" spans="8:14" x14ac:dyDescent="0.35">
      <c r="H3462" s="1"/>
      <c r="I3462" s="106"/>
      <c r="J3462" s="3"/>
      <c r="K3462" s="76"/>
      <c r="L3462" s="1"/>
      <c r="M3462" s="1"/>
      <c r="N3462" s="1"/>
    </row>
    <row r="3463" spans="8:14" x14ac:dyDescent="0.35">
      <c r="H3463" s="1"/>
      <c r="I3463" s="106"/>
      <c r="J3463" s="3"/>
      <c r="K3463" s="76"/>
      <c r="L3463" s="1"/>
      <c r="M3463" s="1"/>
      <c r="N3463" s="1"/>
    </row>
    <row r="3464" spans="8:14" x14ac:dyDescent="0.35">
      <c r="H3464" s="1"/>
      <c r="I3464" s="106"/>
      <c r="J3464" s="3"/>
      <c r="K3464" s="76"/>
      <c r="L3464" s="1"/>
      <c r="M3464" s="1"/>
      <c r="N3464" s="1"/>
    </row>
    <row r="3465" spans="8:14" x14ac:dyDescent="0.35">
      <c r="H3465" s="1"/>
      <c r="I3465" s="106"/>
      <c r="J3465" s="3"/>
      <c r="K3465" s="76"/>
      <c r="L3465" s="1"/>
      <c r="M3465" s="1"/>
      <c r="N3465" s="1"/>
    </row>
    <row r="3466" spans="8:14" x14ac:dyDescent="0.35">
      <c r="H3466" s="1"/>
      <c r="I3466" s="106"/>
      <c r="J3466" s="3"/>
      <c r="K3466" s="76"/>
      <c r="L3466" s="1"/>
      <c r="M3466" s="1"/>
      <c r="N3466" s="1"/>
    </row>
    <row r="3467" spans="8:14" x14ac:dyDescent="0.35">
      <c r="H3467" s="1"/>
      <c r="I3467" s="106"/>
      <c r="J3467" s="3"/>
      <c r="K3467" s="76"/>
      <c r="L3467" s="1"/>
      <c r="M3467" s="1"/>
      <c r="N3467" s="1"/>
    </row>
    <row r="3468" spans="8:14" x14ac:dyDescent="0.35">
      <c r="H3468" s="1"/>
      <c r="I3468" s="106"/>
      <c r="J3468" s="3"/>
      <c r="K3468" s="76"/>
      <c r="L3468" s="1"/>
      <c r="M3468" s="1"/>
      <c r="N3468" s="1"/>
    </row>
    <row r="3469" spans="8:14" x14ac:dyDescent="0.35">
      <c r="H3469" s="1"/>
      <c r="I3469" s="106"/>
      <c r="J3469" s="3"/>
      <c r="K3469" s="76"/>
      <c r="L3469" s="1"/>
      <c r="M3469" s="1"/>
      <c r="N3469" s="1"/>
    </row>
    <row r="3470" spans="8:14" x14ac:dyDescent="0.35">
      <c r="H3470" s="1"/>
      <c r="I3470" s="106"/>
      <c r="J3470" s="3"/>
      <c r="K3470" s="76"/>
      <c r="L3470" s="1"/>
      <c r="M3470" s="1"/>
      <c r="N3470" s="1"/>
    </row>
    <row r="3471" spans="8:14" x14ac:dyDescent="0.35">
      <c r="H3471" s="1"/>
      <c r="I3471" s="106"/>
      <c r="J3471" s="3"/>
      <c r="K3471" s="76"/>
      <c r="L3471" s="1"/>
      <c r="M3471" s="1"/>
      <c r="N3471" s="1"/>
    </row>
    <row r="3472" spans="8:14" x14ac:dyDescent="0.35">
      <c r="H3472" s="1"/>
      <c r="I3472" s="106"/>
      <c r="J3472" s="3"/>
      <c r="K3472" s="76"/>
      <c r="L3472" s="1"/>
      <c r="M3472" s="1"/>
      <c r="N3472" s="1"/>
    </row>
    <row r="3473" spans="8:14" x14ac:dyDescent="0.35">
      <c r="H3473" s="1"/>
      <c r="I3473" s="106"/>
      <c r="J3473" s="3"/>
      <c r="K3473" s="76"/>
      <c r="L3473" s="1"/>
      <c r="M3473" s="1"/>
      <c r="N3473" s="1"/>
    </row>
    <row r="3474" spans="8:14" x14ac:dyDescent="0.35">
      <c r="H3474" s="1"/>
      <c r="I3474" s="106"/>
      <c r="J3474" s="3"/>
      <c r="K3474" s="76"/>
      <c r="L3474" s="1"/>
      <c r="M3474" s="1"/>
      <c r="N3474" s="1"/>
    </row>
    <row r="3475" spans="8:14" x14ac:dyDescent="0.35">
      <c r="H3475" s="1"/>
      <c r="I3475" s="106"/>
      <c r="J3475" s="3"/>
      <c r="K3475" s="76"/>
      <c r="L3475" s="1"/>
      <c r="M3475" s="1"/>
      <c r="N3475" s="1"/>
    </row>
    <row r="3476" spans="8:14" x14ac:dyDescent="0.35">
      <c r="H3476" s="1"/>
      <c r="I3476" s="106"/>
      <c r="J3476" s="3"/>
      <c r="K3476" s="76"/>
      <c r="L3476" s="1"/>
      <c r="M3476" s="1"/>
      <c r="N3476" s="1"/>
    </row>
    <row r="3477" spans="8:14" x14ac:dyDescent="0.35">
      <c r="H3477" s="1"/>
      <c r="I3477" s="106"/>
      <c r="J3477" s="3"/>
      <c r="K3477" s="76"/>
      <c r="L3477" s="1"/>
      <c r="M3477" s="1"/>
      <c r="N3477" s="1"/>
    </row>
    <row r="3478" spans="8:14" x14ac:dyDescent="0.35">
      <c r="H3478" s="1"/>
      <c r="I3478" s="106"/>
      <c r="J3478" s="3"/>
      <c r="K3478" s="76"/>
      <c r="L3478" s="1"/>
      <c r="M3478" s="1"/>
      <c r="N3478" s="1"/>
    </row>
    <row r="3479" spans="8:14" x14ac:dyDescent="0.35">
      <c r="H3479" s="1"/>
      <c r="I3479" s="106"/>
      <c r="J3479" s="3"/>
      <c r="K3479" s="76"/>
      <c r="L3479" s="1"/>
      <c r="M3479" s="1"/>
      <c r="N3479" s="1"/>
    </row>
    <row r="3480" spans="8:14" x14ac:dyDescent="0.35">
      <c r="H3480" s="1"/>
      <c r="I3480" s="106"/>
      <c r="J3480" s="3"/>
      <c r="K3480" s="76"/>
      <c r="L3480" s="1"/>
      <c r="M3480" s="1"/>
      <c r="N3480" s="1"/>
    </row>
    <row r="3481" spans="8:14" x14ac:dyDescent="0.35">
      <c r="H3481" s="1"/>
      <c r="I3481" s="106"/>
      <c r="J3481" s="3"/>
      <c r="K3481" s="76"/>
      <c r="L3481" s="1"/>
      <c r="M3481" s="1"/>
      <c r="N3481" s="1"/>
    </row>
    <row r="3482" spans="8:14" x14ac:dyDescent="0.35">
      <c r="H3482" s="1"/>
      <c r="I3482" s="106"/>
      <c r="J3482" s="3"/>
      <c r="K3482" s="76"/>
      <c r="L3482" s="1"/>
      <c r="M3482" s="1"/>
      <c r="N3482" s="1"/>
    </row>
    <row r="3483" spans="8:14" x14ac:dyDescent="0.35">
      <c r="H3483" s="1"/>
      <c r="I3483" s="106"/>
      <c r="J3483" s="3"/>
      <c r="K3483" s="76"/>
      <c r="L3483" s="1"/>
      <c r="M3483" s="1"/>
      <c r="N3483" s="1"/>
    </row>
    <row r="3484" spans="8:14" x14ac:dyDescent="0.35">
      <c r="H3484" s="1"/>
      <c r="I3484" s="106"/>
      <c r="J3484" s="3"/>
      <c r="K3484" s="76"/>
      <c r="L3484" s="1"/>
      <c r="M3484" s="1"/>
      <c r="N3484" s="1"/>
    </row>
    <row r="3485" spans="8:14" x14ac:dyDescent="0.35">
      <c r="H3485" s="1"/>
      <c r="I3485" s="106"/>
      <c r="J3485" s="3"/>
      <c r="K3485" s="76"/>
      <c r="L3485" s="1"/>
      <c r="M3485" s="1"/>
      <c r="N3485" s="1"/>
    </row>
    <row r="3486" spans="8:14" x14ac:dyDescent="0.35">
      <c r="H3486" s="1"/>
      <c r="I3486" s="106"/>
      <c r="J3486" s="3"/>
      <c r="K3486" s="76"/>
      <c r="L3486" s="1"/>
      <c r="M3486" s="1"/>
      <c r="N3486" s="1"/>
    </row>
    <row r="3487" spans="8:14" x14ac:dyDescent="0.35">
      <c r="H3487" s="1"/>
      <c r="I3487" s="106"/>
      <c r="J3487" s="3"/>
      <c r="K3487" s="76"/>
      <c r="L3487" s="1"/>
      <c r="M3487" s="1"/>
      <c r="N3487" s="1"/>
    </row>
    <row r="3488" spans="8:14" x14ac:dyDescent="0.35">
      <c r="H3488" s="1"/>
      <c r="I3488" s="106"/>
      <c r="J3488" s="3"/>
      <c r="K3488" s="76"/>
      <c r="L3488" s="1"/>
      <c r="M3488" s="1"/>
      <c r="N3488" s="1"/>
    </row>
    <row r="3489" spans="8:14" x14ac:dyDescent="0.35">
      <c r="H3489" s="1"/>
      <c r="I3489" s="106"/>
      <c r="J3489" s="3"/>
      <c r="K3489" s="76"/>
      <c r="L3489" s="1"/>
      <c r="M3489" s="1"/>
      <c r="N3489" s="1"/>
    </row>
    <row r="3490" spans="8:14" x14ac:dyDescent="0.35">
      <c r="H3490" s="1"/>
      <c r="I3490" s="106"/>
      <c r="J3490" s="3"/>
      <c r="K3490" s="76"/>
      <c r="L3490" s="1"/>
      <c r="M3490" s="1"/>
      <c r="N3490" s="1"/>
    </row>
    <row r="3491" spans="8:14" x14ac:dyDescent="0.35">
      <c r="H3491" s="1"/>
      <c r="I3491" s="106"/>
      <c r="J3491" s="3"/>
      <c r="K3491" s="76"/>
      <c r="L3491" s="1"/>
      <c r="M3491" s="1"/>
      <c r="N3491" s="1"/>
    </row>
    <row r="3492" spans="8:14" x14ac:dyDescent="0.35">
      <c r="H3492" s="1"/>
      <c r="I3492" s="106"/>
      <c r="J3492" s="3"/>
      <c r="K3492" s="76"/>
      <c r="L3492" s="1"/>
      <c r="M3492" s="1"/>
      <c r="N3492" s="1"/>
    </row>
    <row r="3493" spans="8:14" x14ac:dyDescent="0.35">
      <c r="H3493" s="1"/>
      <c r="I3493" s="106"/>
      <c r="J3493" s="3"/>
      <c r="K3493" s="76"/>
      <c r="L3493" s="1"/>
      <c r="M3493" s="1"/>
      <c r="N3493" s="1"/>
    </row>
    <row r="3494" spans="8:14" x14ac:dyDescent="0.35">
      <c r="H3494" s="1"/>
      <c r="I3494" s="106"/>
      <c r="J3494" s="3"/>
      <c r="K3494" s="76"/>
      <c r="L3494" s="1"/>
      <c r="M3494" s="1"/>
      <c r="N3494" s="1"/>
    </row>
    <row r="3495" spans="8:14" x14ac:dyDescent="0.35">
      <c r="H3495" s="1"/>
      <c r="I3495" s="106"/>
      <c r="J3495" s="3"/>
      <c r="K3495" s="76"/>
      <c r="L3495" s="1"/>
      <c r="M3495" s="1"/>
      <c r="N3495" s="1"/>
    </row>
    <row r="3496" spans="8:14" x14ac:dyDescent="0.35">
      <c r="H3496" s="1"/>
      <c r="I3496" s="106"/>
      <c r="J3496" s="3"/>
      <c r="K3496" s="76"/>
      <c r="L3496" s="1"/>
      <c r="M3496" s="1"/>
      <c r="N3496" s="1"/>
    </row>
    <row r="3497" spans="8:14" x14ac:dyDescent="0.35">
      <c r="H3497" s="1"/>
      <c r="I3497" s="106"/>
      <c r="J3497" s="3"/>
      <c r="K3497" s="76"/>
      <c r="L3497" s="1"/>
      <c r="M3497" s="1"/>
      <c r="N3497" s="1"/>
    </row>
    <row r="3498" spans="8:14" x14ac:dyDescent="0.35">
      <c r="H3498" s="1"/>
      <c r="I3498" s="106"/>
      <c r="J3498" s="3"/>
      <c r="K3498" s="76"/>
      <c r="L3498" s="1"/>
      <c r="M3498" s="1"/>
      <c r="N3498" s="1"/>
    </row>
    <row r="3499" spans="8:14" x14ac:dyDescent="0.35">
      <c r="H3499" s="1"/>
      <c r="I3499" s="106"/>
      <c r="J3499" s="3"/>
      <c r="K3499" s="76"/>
      <c r="L3499" s="1"/>
      <c r="M3499" s="1"/>
      <c r="N3499" s="1"/>
    </row>
    <row r="3500" spans="8:14" x14ac:dyDescent="0.35">
      <c r="H3500" s="1"/>
      <c r="I3500" s="106"/>
      <c r="J3500" s="3"/>
      <c r="K3500" s="76"/>
      <c r="L3500" s="1"/>
      <c r="M3500" s="1"/>
      <c r="N3500" s="1"/>
    </row>
    <row r="3501" spans="8:14" x14ac:dyDescent="0.35">
      <c r="H3501" s="1"/>
      <c r="I3501" s="106"/>
      <c r="J3501" s="3"/>
      <c r="K3501" s="76"/>
      <c r="L3501" s="1"/>
      <c r="M3501" s="1"/>
      <c r="N3501" s="1"/>
    </row>
    <row r="3502" spans="8:14" x14ac:dyDescent="0.35">
      <c r="H3502" s="1"/>
      <c r="I3502" s="106"/>
      <c r="J3502" s="3"/>
      <c r="K3502" s="76"/>
      <c r="L3502" s="1"/>
      <c r="M3502" s="1"/>
      <c r="N3502" s="1"/>
    </row>
    <row r="3503" spans="8:14" x14ac:dyDescent="0.35">
      <c r="H3503" s="1"/>
      <c r="I3503" s="106"/>
      <c r="J3503" s="3"/>
      <c r="K3503" s="76"/>
      <c r="L3503" s="1"/>
      <c r="M3503" s="1"/>
      <c r="N3503" s="1"/>
    </row>
    <row r="3504" spans="8:14" x14ac:dyDescent="0.35">
      <c r="H3504" s="1"/>
      <c r="I3504" s="106"/>
      <c r="J3504" s="3"/>
      <c r="K3504" s="76"/>
      <c r="L3504" s="1"/>
      <c r="M3504" s="1"/>
      <c r="N3504" s="1"/>
    </row>
    <row r="3505" spans="8:14" x14ac:dyDescent="0.35">
      <c r="H3505" s="1"/>
      <c r="I3505" s="106"/>
      <c r="J3505" s="3"/>
      <c r="K3505" s="76"/>
      <c r="L3505" s="1"/>
      <c r="M3505" s="1"/>
      <c r="N3505" s="1"/>
    </row>
    <row r="3506" spans="8:14" x14ac:dyDescent="0.35">
      <c r="H3506" s="1"/>
      <c r="I3506" s="106"/>
      <c r="J3506" s="3"/>
      <c r="K3506" s="76"/>
      <c r="L3506" s="1"/>
      <c r="M3506" s="1"/>
      <c r="N3506" s="1"/>
    </row>
    <row r="3507" spans="8:14" x14ac:dyDescent="0.35">
      <c r="H3507" s="1"/>
      <c r="I3507" s="106"/>
      <c r="J3507" s="3"/>
      <c r="K3507" s="76"/>
      <c r="L3507" s="1"/>
      <c r="M3507" s="1"/>
      <c r="N3507" s="1"/>
    </row>
    <row r="3508" spans="8:14" x14ac:dyDescent="0.35">
      <c r="H3508" s="1"/>
      <c r="I3508" s="106"/>
      <c r="J3508" s="3"/>
      <c r="K3508" s="76"/>
      <c r="L3508" s="1"/>
      <c r="M3508" s="1"/>
      <c r="N3508" s="1"/>
    </row>
    <row r="3509" spans="8:14" x14ac:dyDescent="0.35">
      <c r="H3509" s="1"/>
      <c r="I3509" s="106"/>
      <c r="J3509" s="3"/>
      <c r="K3509" s="76"/>
      <c r="L3509" s="1"/>
      <c r="M3509" s="1"/>
      <c r="N3509" s="1"/>
    </row>
    <row r="3510" spans="8:14" x14ac:dyDescent="0.35">
      <c r="H3510" s="1"/>
      <c r="I3510" s="106"/>
      <c r="J3510" s="3"/>
      <c r="K3510" s="76"/>
      <c r="L3510" s="1"/>
      <c r="M3510" s="1"/>
      <c r="N3510" s="1"/>
    </row>
    <row r="3511" spans="8:14" x14ac:dyDescent="0.35">
      <c r="H3511" s="1"/>
      <c r="I3511" s="106"/>
      <c r="J3511" s="3"/>
      <c r="K3511" s="76"/>
      <c r="L3511" s="1"/>
      <c r="M3511" s="1"/>
      <c r="N3511" s="1"/>
    </row>
    <row r="3512" spans="8:14" x14ac:dyDescent="0.35">
      <c r="H3512" s="1"/>
      <c r="I3512" s="106"/>
      <c r="J3512" s="3"/>
      <c r="K3512" s="76"/>
      <c r="L3512" s="1"/>
      <c r="M3512" s="1"/>
      <c r="N3512" s="1"/>
    </row>
    <row r="3513" spans="8:14" x14ac:dyDescent="0.35">
      <c r="H3513" s="1"/>
      <c r="I3513" s="106"/>
      <c r="J3513" s="3"/>
      <c r="K3513" s="76"/>
      <c r="L3513" s="1"/>
      <c r="M3513" s="1"/>
      <c r="N3513" s="1"/>
    </row>
    <row r="3514" spans="8:14" x14ac:dyDescent="0.35">
      <c r="H3514" s="1"/>
      <c r="I3514" s="106"/>
      <c r="J3514" s="3"/>
      <c r="K3514" s="76"/>
      <c r="L3514" s="1"/>
      <c r="M3514" s="1"/>
      <c r="N3514" s="1"/>
    </row>
    <row r="3515" spans="8:14" x14ac:dyDescent="0.35">
      <c r="H3515" s="1"/>
      <c r="I3515" s="106"/>
      <c r="J3515" s="3"/>
      <c r="K3515" s="76"/>
      <c r="L3515" s="1"/>
      <c r="M3515" s="1"/>
      <c r="N3515" s="1"/>
    </row>
    <row r="3516" spans="8:14" x14ac:dyDescent="0.35">
      <c r="H3516" s="1"/>
      <c r="I3516" s="106"/>
      <c r="J3516" s="3"/>
      <c r="K3516" s="76"/>
      <c r="L3516" s="1"/>
      <c r="M3516" s="1"/>
      <c r="N3516" s="1"/>
    </row>
    <row r="3517" spans="8:14" x14ac:dyDescent="0.35">
      <c r="H3517" s="1"/>
      <c r="I3517" s="106"/>
      <c r="J3517" s="3"/>
      <c r="K3517" s="76"/>
      <c r="L3517" s="1"/>
      <c r="M3517" s="1"/>
      <c r="N3517" s="1"/>
    </row>
    <row r="3518" spans="8:14" x14ac:dyDescent="0.35">
      <c r="H3518" s="1"/>
      <c r="I3518" s="106"/>
      <c r="J3518" s="3"/>
      <c r="K3518" s="76"/>
      <c r="L3518" s="1"/>
      <c r="M3518" s="1"/>
      <c r="N3518" s="1"/>
    </row>
    <row r="3519" spans="8:14" x14ac:dyDescent="0.35">
      <c r="H3519" s="1"/>
      <c r="I3519" s="106"/>
      <c r="J3519" s="3"/>
      <c r="K3519" s="76"/>
      <c r="L3519" s="1"/>
      <c r="M3519" s="1"/>
      <c r="N3519" s="1"/>
    </row>
    <row r="3520" spans="8:14" x14ac:dyDescent="0.35">
      <c r="H3520" s="1"/>
      <c r="I3520" s="106"/>
      <c r="J3520" s="3"/>
      <c r="K3520" s="76"/>
      <c r="L3520" s="1"/>
      <c r="M3520" s="1"/>
      <c r="N3520" s="1"/>
    </row>
    <row r="3521" spans="8:14" x14ac:dyDescent="0.35">
      <c r="H3521" s="1"/>
      <c r="I3521" s="106"/>
      <c r="J3521" s="3"/>
      <c r="K3521" s="76"/>
      <c r="L3521" s="1"/>
      <c r="M3521" s="1"/>
      <c r="N3521" s="1"/>
    </row>
    <row r="3522" spans="8:14" x14ac:dyDescent="0.35">
      <c r="H3522" s="1"/>
      <c r="I3522" s="106"/>
      <c r="J3522" s="3"/>
      <c r="K3522" s="76"/>
      <c r="L3522" s="1"/>
      <c r="M3522" s="1"/>
      <c r="N3522" s="1"/>
    </row>
    <row r="3523" spans="8:14" x14ac:dyDescent="0.35">
      <c r="H3523" s="1"/>
      <c r="I3523" s="106"/>
      <c r="J3523" s="3"/>
      <c r="K3523" s="76"/>
      <c r="L3523" s="1"/>
      <c r="M3523" s="1"/>
      <c r="N3523" s="1"/>
    </row>
    <row r="3524" spans="8:14" x14ac:dyDescent="0.35">
      <c r="H3524" s="1"/>
      <c r="I3524" s="106"/>
      <c r="J3524" s="3"/>
      <c r="K3524" s="76"/>
      <c r="L3524" s="1"/>
      <c r="M3524" s="1"/>
      <c r="N3524" s="1"/>
    </row>
    <row r="3525" spans="8:14" x14ac:dyDescent="0.35">
      <c r="H3525" s="1"/>
      <c r="I3525" s="106"/>
      <c r="J3525" s="3"/>
      <c r="K3525" s="76"/>
      <c r="L3525" s="1"/>
      <c r="M3525" s="1"/>
      <c r="N3525" s="1"/>
    </row>
    <row r="3526" spans="8:14" x14ac:dyDescent="0.35">
      <c r="H3526" s="1"/>
      <c r="I3526" s="106"/>
      <c r="J3526" s="3"/>
      <c r="K3526" s="76"/>
      <c r="L3526" s="1"/>
      <c r="M3526" s="1"/>
      <c r="N3526" s="1"/>
    </row>
    <row r="3527" spans="8:14" x14ac:dyDescent="0.35">
      <c r="H3527" s="1"/>
      <c r="I3527" s="106"/>
      <c r="J3527" s="3"/>
      <c r="K3527" s="76"/>
      <c r="L3527" s="1"/>
      <c r="M3527" s="1"/>
      <c r="N3527" s="1"/>
    </row>
    <row r="3528" spans="8:14" x14ac:dyDescent="0.35">
      <c r="H3528" s="1"/>
      <c r="I3528" s="106"/>
      <c r="J3528" s="3"/>
      <c r="K3528" s="76"/>
      <c r="L3528" s="1"/>
      <c r="M3528" s="1"/>
      <c r="N3528" s="1"/>
    </row>
    <row r="3529" spans="8:14" x14ac:dyDescent="0.35">
      <c r="H3529" s="1"/>
      <c r="I3529" s="106"/>
      <c r="J3529" s="3"/>
      <c r="K3529" s="76"/>
      <c r="L3529" s="1"/>
      <c r="M3529" s="1"/>
      <c r="N3529" s="1"/>
    </row>
    <row r="3530" spans="8:14" x14ac:dyDescent="0.35">
      <c r="H3530" s="1"/>
      <c r="I3530" s="106"/>
      <c r="J3530" s="3"/>
      <c r="K3530" s="76"/>
      <c r="L3530" s="1"/>
      <c r="M3530" s="1"/>
      <c r="N3530" s="1"/>
    </row>
    <row r="3531" spans="8:14" x14ac:dyDescent="0.35">
      <c r="H3531" s="1"/>
      <c r="I3531" s="106"/>
      <c r="J3531" s="3"/>
      <c r="K3531" s="76"/>
      <c r="L3531" s="1"/>
      <c r="M3531" s="1"/>
      <c r="N3531" s="1"/>
    </row>
    <row r="3532" spans="8:14" x14ac:dyDescent="0.35">
      <c r="H3532" s="1"/>
      <c r="I3532" s="106"/>
      <c r="J3532" s="3"/>
      <c r="K3532" s="76"/>
      <c r="L3532" s="1"/>
      <c r="M3532" s="1"/>
      <c r="N3532" s="1"/>
    </row>
    <row r="3533" spans="8:14" x14ac:dyDescent="0.35">
      <c r="H3533" s="1"/>
      <c r="I3533" s="106"/>
      <c r="J3533" s="3"/>
      <c r="K3533" s="76"/>
      <c r="L3533" s="1"/>
      <c r="M3533" s="1"/>
      <c r="N3533" s="1"/>
    </row>
    <row r="3534" spans="8:14" x14ac:dyDescent="0.35">
      <c r="H3534" s="1"/>
      <c r="I3534" s="106"/>
      <c r="J3534" s="3"/>
      <c r="K3534" s="76"/>
      <c r="L3534" s="1"/>
      <c r="M3534" s="1"/>
      <c r="N3534" s="1"/>
    </row>
    <row r="3535" spans="8:14" x14ac:dyDescent="0.35">
      <c r="H3535" s="1"/>
      <c r="I3535" s="106"/>
      <c r="J3535" s="3"/>
      <c r="K3535" s="76"/>
      <c r="L3535" s="1"/>
      <c r="M3535" s="1"/>
      <c r="N3535" s="1"/>
    </row>
    <row r="3536" spans="8:14" x14ac:dyDescent="0.35">
      <c r="H3536" s="1"/>
      <c r="I3536" s="106"/>
      <c r="J3536" s="3"/>
      <c r="K3536" s="76"/>
      <c r="L3536" s="1"/>
      <c r="M3536" s="1"/>
      <c r="N3536" s="1"/>
    </row>
    <row r="3537" spans="8:14" x14ac:dyDescent="0.35">
      <c r="H3537" s="1"/>
      <c r="I3537" s="106"/>
      <c r="J3537" s="3"/>
      <c r="K3537" s="76"/>
      <c r="L3537" s="1"/>
      <c r="M3537" s="1"/>
      <c r="N3537" s="1"/>
    </row>
    <row r="3538" spans="8:14" x14ac:dyDescent="0.35">
      <c r="H3538" s="1"/>
      <c r="I3538" s="106"/>
      <c r="J3538" s="3"/>
      <c r="K3538" s="76"/>
      <c r="L3538" s="1"/>
      <c r="M3538" s="1"/>
      <c r="N3538" s="1"/>
    </row>
    <row r="3539" spans="8:14" x14ac:dyDescent="0.35">
      <c r="H3539" s="1"/>
      <c r="I3539" s="106"/>
      <c r="J3539" s="3"/>
      <c r="K3539" s="76"/>
      <c r="L3539" s="1"/>
      <c r="M3539" s="1"/>
      <c r="N3539" s="1"/>
    </row>
    <row r="3540" spans="8:14" x14ac:dyDescent="0.35">
      <c r="H3540" s="1"/>
      <c r="I3540" s="106"/>
      <c r="J3540" s="3"/>
      <c r="K3540" s="76"/>
      <c r="L3540" s="1"/>
      <c r="M3540" s="1"/>
      <c r="N3540" s="1"/>
    </row>
    <row r="3541" spans="8:14" x14ac:dyDescent="0.35">
      <c r="H3541" s="1"/>
      <c r="I3541" s="106"/>
      <c r="J3541" s="3"/>
      <c r="K3541" s="76"/>
      <c r="L3541" s="1"/>
      <c r="M3541" s="1"/>
      <c r="N3541" s="1"/>
    </row>
    <row r="3542" spans="8:14" x14ac:dyDescent="0.35">
      <c r="H3542" s="1"/>
      <c r="I3542" s="106"/>
      <c r="J3542" s="3"/>
      <c r="K3542" s="76"/>
      <c r="L3542" s="1"/>
      <c r="M3542" s="1"/>
      <c r="N3542" s="1"/>
    </row>
    <row r="3543" spans="8:14" x14ac:dyDescent="0.35">
      <c r="H3543" s="1"/>
      <c r="I3543" s="106"/>
      <c r="J3543" s="3"/>
      <c r="K3543" s="76"/>
      <c r="L3543" s="1"/>
      <c r="M3543" s="1"/>
      <c r="N3543" s="1"/>
    </row>
    <row r="3544" spans="8:14" x14ac:dyDescent="0.35">
      <c r="H3544" s="1"/>
      <c r="I3544" s="106"/>
      <c r="J3544" s="3"/>
      <c r="K3544" s="76"/>
      <c r="L3544" s="1"/>
      <c r="M3544" s="1"/>
      <c r="N3544" s="1"/>
    </row>
    <row r="3545" spans="8:14" x14ac:dyDescent="0.35">
      <c r="H3545" s="1"/>
      <c r="I3545" s="106"/>
      <c r="J3545" s="3"/>
      <c r="K3545" s="76"/>
      <c r="L3545" s="1"/>
      <c r="M3545" s="1"/>
      <c r="N3545" s="1"/>
    </row>
    <row r="3546" spans="8:14" x14ac:dyDescent="0.35">
      <c r="H3546" s="1"/>
      <c r="I3546" s="106"/>
      <c r="J3546" s="3"/>
      <c r="K3546" s="76"/>
      <c r="L3546" s="1"/>
      <c r="M3546" s="1"/>
      <c r="N3546" s="1"/>
    </row>
    <row r="3547" spans="8:14" x14ac:dyDescent="0.35">
      <c r="H3547" s="1"/>
      <c r="I3547" s="106"/>
      <c r="J3547" s="3"/>
      <c r="K3547" s="76"/>
      <c r="L3547" s="1"/>
      <c r="M3547" s="1"/>
      <c r="N3547" s="1"/>
    </row>
    <row r="3548" spans="8:14" x14ac:dyDescent="0.35">
      <c r="H3548" s="1"/>
      <c r="I3548" s="106"/>
      <c r="J3548" s="3"/>
      <c r="K3548" s="76"/>
      <c r="L3548" s="1"/>
      <c r="M3548" s="1"/>
      <c r="N3548" s="1"/>
    </row>
    <row r="3549" spans="8:14" x14ac:dyDescent="0.35">
      <c r="H3549" s="1"/>
      <c r="I3549" s="106"/>
      <c r="J3549" s="3"/>
      <c r="K3549" s="76"/>
      <c r="L3549" s="1"/>
      <c r="M3549" s="1"/>
      <c r="N3549" s="1"/>
    </row>
    <row r="3550" spans="8:14" x14ac:dyDescent="0.35">
      <c r="H3550" s="1"/>
      <c r="I3550" s="106"/>
      <c r="J3550" s="3"/>
      <c r="K3550" s="76"/>
      <c r="L3550" s="1"/>
      <c r="M3550" s="1"/>
      <c r="N3550" s="1"/>
    </row>
    <row r="3551" spans="8:14" x14ac:dyDescent="0.35">
      <c r="H3551" s="1"/>
      <c r="I3551" s="106"/>
      <c r="J3551" s="3"/>
      <c r="K3551" s="76"/>
      <c r="L3551" s="1"/>
      <c r="M3551" s="1"/>
      <c r="N3551" s="1"/>
    </row>
    <row r="3552" spans="8:14" x14ac:dyDescent="0.35">
      <c r="H3552" s="1"/>
      <c r="I3552" s="106"/>
      <c r="J3552" s="3"/>
      <c r="K3552" s="76"/>
      <c r="L3552" s="1"/>
      <c r="M3552" s="1"/>
      <c r="N3552" s="1"/>
    </row>
    <row r="3553" spans="8:14" x14ac:dyDescent="0.35">
      <c r="H3553" s="1"/>
      <c r="I3553" s="106"/>
      <c r="J3553" s="3"/>
      <c r="K3553" s="76"/>
      <c r="L3553" s="1"/>
      <c r="M3553" s="1"/>
      <c r="N3553" s="1"/>
    </row>
    <row r="3554" spans="8:14" x14ac:dyDescent="0.35">
      <c r="H3554" s="1"/>
      <c r="I3554" s="106"/>
      <c r="J3554" s="3"/>
      <c r="K3554" s="76"/>
      <c r="L3554" s="1"/>
      <c r="M3554" s="1"/>
      <c r="N3554" s="1"/>
    </row>
    <row r="3555" spans="8:14" x14ac:dyDescent="0.35">
      <c r="H3555" s="1"/>
      <c r="I3555" s="106"/>
      <c r="J3555" s="3"/>
      <c r="K3555" s="76"/>
      <c r="L3555" s="1"/>
      <c r="M3555" s="1"/>
      <c r="N3555" s="1"/>
    </row>
    <row r="3556" spans="8:14" x14ac:dyDescent="0.35">
      <c r="H3556" s="1"/>
      <c r="I3556" s="106"/>
      <c r="J3556" s="3"/>
      <c r="K3556" s="76"/>
      <c r="L3556" s="1"/>
      <c r="M3556" s="1"/>
      <c r="N3556" s="1"/>
    </row>
    <row r="3557" spans="8:14" x14ac:dyDescent="0.35">
      <c r="H3557" s="1"/>
      <c r="I3557" s="106"/>
      <c r="J3557" s="3"/>
      <c r="K3557" s="76"/>
      <c r="L3557" s="1"/>
      <c r="M3557" s="1"/>
      <c r="N3557" s="1"/>
    </row>
    <row r="3558" spans="8:14" x14ac:dyDescent="0.35">
      <c r="H3558" s="1"/>
      <c r="I3558" s="106"/>
      <c r="J3558" s="3"/>
      <c r="K3558" s="76"/>
      <c r="L3558" s="1"/>
      <c r="M3558" s="1"/>
      <c r="N3558" s="1"/>
    </row>
    <row r="3559" spans="8:14" x14ac:dyDescent="0.35">
      <c r="H3559" s="1"/>
      <c r="I3559" s="106"/>
      <c r="J3559" s="3"/>
      <c r="K3559" s="76"/>
      <c r="L3559" s="1"/>
      <c r="M3559" s="1"/>
      <c r="N3559" s="1"/>
    </row>
    <row r="3560" spans="8:14" x14ac:dyDescent="0.35">
      <c r="H3560" s="1"/>
      <c r="I3560" s="106"/>
      <c r="J3560" s="3"/>
      <c r="K3560" s="76"/>
      <c r="L3560" s="1"/>
      <c r="M3560" s="1"/>
      <c r="N3560" s="1"/>
    </row>
    <row r="3561" spans="8:14" x14ac:dyDescent="0.35">
      <c r="H3561" s="1"/>
      <c r="I3561" s="106"/>
      <c r="J3561" s="3"/>
      <c r="K3561" s="76"/>
      <c r="L3561" s="1"/>
      <c r="M3561" s="1"/>
      <c r="N3561" s="1"/>
    </row>
    <row r="3562" spans="8:14" x14ac:dyDescent="0.35">
      <c r="H3562" s="1"/>
      <c r="I3562" s="106"/>
      <c r="J3562" s="3"/>
      <c r="K3562" s="76"/>
      <c r="L3562" s="1"/>
      <c r="M3562" s="1"/>
      <c r="N3562" s="1"/>
    </row>
    <row r="3563" spans="8:14" x14ac:dyDescent="0.35">
      <c r="H3563" s="1"/>
      <c r="I3563" s="106"/>
      <c r="J3563" s="3"/>
      <c r="K3563" s="76"/>
      <c r="L3563" s="1"/>
      <c r="M3563" s="1"/>
      <c r="N3563" s="1"/>
    </row>
    <row r="3564" spans="8:14" x14ac:dyDescent="0.35">
      <c r="H3564" s="1"/>
      <c r="I3564" s="106"/>
      <c r="J3564" s="3"/>
      <c r="K3564" s="76"/>
      <c r="L3564" s="1"/>
      <c r="M3564" s="1"/>
      <c r="N3564" s="1"/>
    </row>
    <row r="3565" spans="8:14" x14ac:dyDescent="0.35">
      <c r="H3565" s="1"/>
      <c r="I3565" s="106"/>
      <c r="J3565" s="3"/>
      <c r="K3565" s="76"/>
      <c r="L3565" s="1"/>
      <c r="M3565" s="1"/>
      <c r="N3565" s="1"/>
    </row>
    <row r="3566" spans="8:14" x14ac:dyDescent="0.35">
      <c r="H3566" s="1"/>
      <c r="I3566" s="106"/>
      <c r="J3566" s="3"/>
      <c r="K3566" s="76"/>
      <c r="L3566" s="1"/>
      <c r="M3566" s="1"/>
      <c r="N3566" s="1"/>
    </row>
    <row r="3567" spans="8:14" x14ac:dyDescent="0.35">
      <c r="H3567" s="1"/>
      <c r="I3567" s="106"/>
      <c r="J3567" s="3"/>
      <c r="K3567" s="76"/>
      <c r="L3567" s="1"/>
      <c r="M3567" s="1"/>
      <c r="N3567" s="1"/>
    </row>
    <row r="3568" spans="8:14" x14ac:dyDescent="0.35">
      <c r="H3568" s="1"/>
      <c r="I3568" s="106"/>
      <c r="J3568" s="3"/>
      <c r="K3568" s="76"/>
      <c r="L3568" s="1"/>
      <c r="M3568" s="1"/>
      <c r="N3568" s="1"/>
    </row>
    <row r="3569" spans="8:14" x14ac:dyDescent="0.35">
      <c r="H3569" s="1"/>
      <c r="I3569" s="106"/>
      <c r="J3569" s="3"/>
      <c r="K3569" s="76"/>
      <c r="L3569" s="1"/>
      <c r="M3569" s="1"/>
      <c r="N3569" s="1"/>
    </row>
    <row r="3570" spans="8:14" x14ac:dyDescent="0.35">
      <c r="H3570" s="1"/>
      <c r="I3570" s="106"/>
      <c r="J3570" s="3"/>
      <c r="K3570" s="76"/>
      <c r="L3570" s="1"/>
      <c r="M3570" s="1"/>
      <c r="N3570" s="1"/>
    </row>
    <row r="3571" spans="8:14" x14ac:dyDescent="0.35">
      <c r="H3571" s="1"/>
      <c r="I3571" s="106"/>
      <c r="J3571" s="3"/>
      <c r="K3571" s="76"/>
      <c r="L3571" s="1"/>
      <c r="M3571" s="1"/>
      <c r="N3571" s="1"/>
    </row>
    <row r="3572" spans="8:14" x14ac:dyDescent="0.35">
      <c r="H3572" s="1"/>
      <c r="I3572" s="106"/>
      <c r="J3572" s="3"/>
      <c r="K3572" s="76"/>
      <c r="L3572" s="1"/>
      <c r="M3572" s="1"/>
      <c r="N3572" s="1"/>
    </row>
    <row r="3573" spans="8:14" x14ac:dyDescent="0.35">
      <c r="H3573" s="1"/>
      <c r="I3573" s="106"/>
      <c r="J3573" s="3"/>
      <c r="K3573" s="76"/>
      <c r="L3573" s="1"/>
      <c r="M3573" s="1"/>
      <c r="N3573" s="1"/>
    </row>
    <row r="3574" spans="8:14" x14ac:dyDescent="0.35">
      <c r="H3574" s="1"/>
      <c r="I3574" s="106"/>
      <c r="J3574" s="3"/>
      <c r="K3574" s="76"/>
      <c r="L3574" s="1"/>
      <c r="M3574" s="1"/>
      <c r="N3574" s="1"/>
    </row>
    <row r="3575" spans="8:14" x14ac:dyDescent="0.35">
      <c r="H3575" s="1"/>
      <c r="I3575" s="106"/>
      <c r="J3575" s="3"/>
      <c r="K3575" s="76"/>
      <c r="L3575" s="1"/>
      <c r="M3575" s="1"/>
      <c r="N3575" s="1"/>
    </row>
    <row r="3576" spans="8:14" x14ac:dyDescent="0.35">
      <c r="H3576" s="1"/>
      <c r="I3576" s="106"/>
      <c r="J3576" s="3"/>
      <c r="K3576" s="76"/>
      <c r="L3576" s="1"/>
      <c r="M3576" s="1"/>
      <c r="N3576" s="1"/>
    </row>
    <row r="3577" spans="8:14" x14ac:dyDescent="0.35">
      <c r="H3577" s="1"/>
      <c r="I3577" s="106"/>
      <c r="J3577" s="3"/>
      <c r="K3577" s="76"/>
      <c r="L3577" s="1"/>
      <c r="M3577" s="1"/>
      <c r="N3577" s="1"/>
    </row>
    <row r="3578" spans="8:14" x14ac:dyDescent="0.35">
      <c r="H3578" s="1"/>
      <c r="I3578" s="106"/>
      <c r="J3578" s="3"/>
      <c r="K3578" s="76"/>
      <c r="L3578" s="1"/>
      <c r="M3578" s="1"/>
      <c r="N3578" s="1"/>
    </row>
    <row r="3579" spans="8:14" x14ac:dyDescent="0.35">
      <c r="H3579" s="1"/>
      <c r="I3579" s="106"/>
      <c r="J3579" s="3"/>
      <c r="K3579" s="76"/>
      <c r="L3579" s="1"/>
      <c r="M3579" s="1"/>
      <c r="N3579" s="1"/>
    </row>
    <row r="3580" spans="8:14" x14ac:dyDescent="0.35">
      <c r="H3580" s="1"/>
      <c r="I3580" s="106"/>
      <c r="J3580" s="3"/>
      <c r="K3580" s="76"/>
      <c r="L3580" s="1"/>
      <c r="M3580" s="1"/>
      <c r="N3580" s="1"/>
    </row>
    <row r="3581" spans="8:14" x14ac:dyDescent="0.35">
      <c r="H3581" s="1"/>
      <c r="I3581" s="106"/>
      <c r="J3581" s="3"/>
      <c r="K3581" s="76"/>
      <c r="L3581" s="1"/>
      <c r="M3581" s="1"/>
      <c r="N3581" s="1"/>
    </row>
    <row r="3582" spans="8:14" x14ac:dyDescent="0.35">
      <c r="H3582" s="1"/>
      <c r="I3582" s="106"/>
      <c r="J3582" s="3"/>
      <c r="K3582" s="76"/>
      <c r="L3582" s="1"/>
      <c r="M3582" s="1"/>
      <c r="N3582" s="1"/>
    </row>
    <row r="3583" spans="8:14" x14ac:dyDescent="0.35">
      <c r="H3583" s="1"/>
      <c r="I3583" s="106"/>
      <c r="J3583" s="3"/>
      <c r="K3583" s="76"/>
      <c r="L3583" s="1"/>
      <c r="M3583" s="1"/>
      <c r="N3583" s="1"/>
    </row>
    <row r="3584" spans="8:14" x14ac:dyDescent="0.35">
      <c r="H3584" s="1"/>
      <c r="I3584" s="106"/>
      <c r="J3584" s="3"/>
      <c r="K3584" s="76"/>
      <c r="L3584" s="1"/>
      <c r="M3584" s="1"/>
      <c r="N3584" s="1"/>
    </row>
    <row r="3585" spans="8:14" x14ac:dyDescent="0.35">
      <c r="H3585" s="1"/>
      <c r="I3585" s="106"/>
      <c r="J3585" s="3"/>
      <c r="K3585" s="76"/>
      <c r="L3585" s="1"/>
      <c r="M3585" s="1"/>
      <c r="N3585" s="1"/>
    </row>
    <row r="3586" spans="8:14" x14ac:dyDescent="0.35">
      <c r="H3586" s="1"/>
      <c r="I3586" s="106"/>
      <c r="J3586" s="3"/>
      <c r="K3586" s="76"/>
      <c r="L3586" s="1"/>
      <c r="M3586" s="1"/>
      <c r="N3586" s="1"/>
    </row>
    <row r="3587" spans="8:14" x14ac:dyDescent="0.35">
      <c r="H3587" s="1"/>
      <c r="I3587" s="106"/>
      <c r="J3587" s="3"/>
      <c r="K3587" s="76"/>
      <c r="L3587" s="1"/>
      <c r="M3587" s="1"/>
      <c r="N3587" s="1"/>
    </row>
    <row r="3588" spans="8:14" x14ac:dyDescent="0.35">
      <c r="H3588" s="1"/>
      <c r="I3588" s="106"/>
      <c r="J3588" s="3"/>
      <c r="K3588" s="76"/>
      <c r="L3588" s="1"/>
      <c r="M3588" s="1"/>
      <c r="N3588" s="1"/>
    </row>
    <row r="3589" spans="8:14" x14ac:dyDescent="0.35">
      <c r="H3589" s="1"/>
      <c r="I3589" s="106"/>
      <c r="J3589" s="3"/>
      <c r="K3589" s="76"/>
      <c r="L3589" s="1"/>
      <c r="M3589" s="1"/>
      <c r="N3589" s="1"/>
    </row>
    <row r="3590" spans="8:14" x14ac:dyDescent="0.35">
      <c r="H3590" s="1"/>
      <c r="I3590" s="106"/>
      <c r="J3590" s="3"/>
      <c r="K3590" s="76"/>
      <c r="L3590" s="1"/>
      <c r="M3590" s="1"/>
      <c r="N3590" s="1"/>
    </row>
    <row r="3591" spans="8:14" x14ac:dyDescent="0.35">
      <c r="H3591" s="1"/>
      <c r="I3591" s="106"/>
      <c r="J3591" s="3"/>
      <c r="K3591" s="76"/>
      <c r="L3591" s="1"/>
      <c r="M3591" s="1"/>
      <c r="N3591" s="1"/>
    </row>
    <row r="3592" spans="8:14" x14ac:dyDescent="0.35">
      <c r="H3592" s="1"/>
      <c r="I3592" s="106"/>
      <c r="J3592" s="3"/>
      <c r="K3592" s="76"/>
      <c r="L3592" s="1"/>
      <c r="M3592" s="1"/>
      <c r="N3592" s="1"/>
    </row>
    <row r="3593" spans="8:14" x14ac:dyDescent="0.35">
      <c r="H3593" s="1"/>
      <c r="I3593" s="106"/>
      <c r="J3593" s="3"/>
      <c r="K3593" s="76"/>
      <c r="L3593" s="1"/>
      <c r="M3593" s="1"/>
      <c r="N3593" s="1"/>
    </row>
    <row r="3594" spans="8:14" x14ac:dyDescent="0.35">
      <c r="H3594" s="1"/>
      <c r="I3594" s="106"/>
      <c r="J3594" s="3"/>
      <c r="K3594" s="76"/>
      <c r="L3594" s="1"/>
      <c r="M3594" s="1"/>
      <c r="N3594" s="1"/>
    </row>
    <row r="3595" spans="8:14" x14ac:dyDescent="0.35">
      <c r="H3595" s="1"/>
      <c r="I3595" s="106"/>
      <c r="J3595" s="3"/>
      <c r="K3595" s="76"/>
      <c r="L3595" s="1"/>
      <c r="M3595" s="1"/>
      <c r="N3595" s="1"/>
    </row>
    <row r="3596" spans="8:14" x14ac:dyDescent="0.35">
      <c r="H3596" s="1"/>
      <c r="I3596" s="106"/>
      <c r="J3596" s="3"/>
      <c r="K3596" s="76"/>
      <c r="L3596" s="1"/>
      <c r="M3596" s="1"/>
      <c r="N3596" s="1"/>
    </row>
    <row r="3597" spans="8:14" x14ac:dyDescent="0.35">
      <c r="H3597" s="1"/>
      <c r="I3597" s="106"/>
      <c r="J3597" s="3"/>
      <c r="K3597" s="76"/>
      <c r="L3597" s="1"/>
      <c r="M3597" s="1"/>
      <c r="N3597" s="1"/>
    </row>
    <row r="3598" spans="8:14" x14ac:dyDescent="0.35">
      <c r="H3598" s="1"/>
      <c r="I3598" s="106"/>
      <c r="J3598" s="3"/>
      <c r="K3598" s="76"/>
      <c r="L3598" s="1"/>
      <c r="M3598" s="1"/>
      <c r="N3598" s="1"/>
    </row>
    <row r="3599" spans="8:14" x14ac:dyDescent="0.35">
      <c r="H3599" s="1"/>
      <c r="I3599" s="106"/>
      <c r="J3599" s="3"/>
      <c r="K3599" s="76"/>
      <c r="L3599" s="1"/>
      <c r="M3599" s="1"/>
      <c r="N3599" s="1"/>
    </row>
    <row r="3600" spans="8:14" x14ac:dyDescent="0.35">
      <c r="H3600" s="1"/>
      <c r="I3600" s="106"/>
      <c r="J3600" s="3"/>
      <c r="K3600" s="76"/>
      <c r="L3600" s="1"/>
      <c r="M3600" s="1"/>
      <c r="N3600" s="1"/>
    </row>
    <row r="3601" spans="8:14" x14ac:dyDescent="0.35">
      <c r="H3601" s="1"/>
      <c r="I3601" s="106"/>
      <c r="J3601" s="3"/>
      <c r="K3601" s="76"/>
      <c r="L3601" s="1"/>
      <c r="M3601" s="1"/>
      <c r="N3601" s="1"/>
    </row>
    <row r="3602" spans="8:14" x14ac:dyDescent="0.35">
      <c r="H3602" s="1"/>
      <c r="I3602" s="106"/>
      <c r="J3602" s="3"/>
      <c r="K3602" s="76"/>
      <c r="L3602" s="1"/>
      <c r="M3602" s="1"/>
      <c r="N3602" s="1"/>
    </row>
    <row r="3603" spans="8:14" x14ac:dyDescent="0.35">
      <c r="H3603" s="1"/>
      <c r="I3603" s="106"/>
      <c r="J3603" s="3"/>
      <c r="K3603" s="76"/>
      <c r="L3603" s="1"/>
      <c r="M3603" s="1"/>
      <c r="N3603" s="1"/>
    </row>
    <row r="3604" spans="8:14" x14ac:dyDescent="0.35">
      <c r="H3604" s="1"/>
      <c r="I3604" s="106"/>
      <c r="J3604" s="3"/>
      <c r="K3604" s="76"/>
      <c r="L3604" s="1"/>
      <c r="M3604" s="1"/>
      <c r="N3604" s="1"/>
    </row>
    <row r="3605" spans="8:14" x14ac:dyDescent="0.35">
      <c r="H3605" s="1"/>
      <c r="I3605" s="106"/>
      <c r="J3605" s="3"/>
      <c r="K3605" s="76"/>
      <c r="L3605" s="1"/>
      <c r="M3605" s="1"/>
      <c r="N3605" s="1"/>
    </row>
    <row r="3606" spans="8:14" x14ac:dyDescent="0.35">
      <c r="H3606" s="1"/>
      <c r="I3606" s="106"/>
      <c r="J3606" s="3"/>
      <c r="K3606" s="76"/>
      <c r="L3606" s="1"/>
      <c r="M3606" s="1"/>
      <c r="N3606" s="1"/>
    </row>
    <row r="3607" spans="8:14" x14ac:dyDescent="0.35">
      <c r="H3607" s="1"/>
      <c r="I3607" s="106"/>
      <c r="J3607" s="3"/>
      <c r="K3607" s="76"/>
      <c r="L3607" s="1"/>
      <c r="M3607" s="1"/>
      <c r="N3607" s="1"/>
    </row>
    <row r="3608" spans="8:14" x14ac:dyDescent="0.35">
      <c r="H3608" s="1"/>
      <c r="I3608" s="106"/>
      <c r="J3608" s="3"/>
      <c r="K3608" s="76"/>
      <c r="L3608" s="1"/>
      <c r="M3608" s="1"/>
      <c r="N3608" s="1"/>
    </row>
    <row r="3609" spans="8:14" x14ac:dyDescent="0.35">
      <c r="H3609" s="1"/>
      <c r="I3609" s="106"/>
      <c r="J3609" s="3"/>
      <c r="K3609" s="76"/>
      <c r="L3609" s="1"/>
      <c r="M3609" s="1"/>
      <c r="N3609" s="1"/>
    </row>
    <row r="3610" spans="8:14" x14ac:dyDescent="0.35">
      <c r="H3610" s="1"/>
      <c r="I3610" s="106"/>
      <c r="J3610" s="3"/>
      <c r="K3610" s="76"/>
      <c r="L3610" s="1"/>
      <c r="M3610" s="1"/>
      <c r="N3610" s="1"/>
    </row>
    <row r="3611" spans="8:14" x14ac:dyDescent="0.35">
      <c r="H3611" s="1"/>
      <c r="I3611" s="106"/>
      <c r="J3611" s="3"/>
      <c r="K3611" s="76"/>
      <c r="L3611" s="1"/>
      <c r="M3611" s="1"/>
      <c r="N3611" s="1"/>
    </row>
    <row r="3612" spans="8:14" x14ac:dyDescent="0.35">
      <c r="H3612" s="1"/>
      <c r="I3612" s="106"/>
      <c r="J3612" s="3"/>
      <c r="K3612" s="76"/>
      <c r="L3612" s="1"/>
      <c r="M3612" s="1"/>
      <c r="N3612" s="1"/>
    </row>
    <row r="3613" spans="8:14" x14ac:dyDescent="0.35">
      <c r="H3613" s="1"/>
      <c r="I3613" s="106"/>
      <c r="J3613" s="3"/>
      <c r="K3613" s="76"/>
      <c r="L3613" s="1"/>
      <c r="M3613" s="1"/>
      <c r="N3613" s="1"/>
    </row>
    <row r="3614" spans="8:14" x14ac:dyDescent="0.35">
      <c r="H3614" s="1"/>
      <c r="I3614" s="106"/>
      <c r="J3614" s="3"/>
      <c r="K3614" s="76"/>
      <c r="L3614" s="1"/>
      <c r="M3614" s="1"/>
      <c r="N3614" s="1"/>
    </row>
    <row r="3615" spans="8:14" x14ac:dyDescent="0.35">
      <c r="H3615" s="1"/>
      <c r="I3615" s="106"/>
      <c r="J3615" s="3"/>
      <c r="K3615" s="76"/>
      <c r="L3615" s="1"/>
      <c r="M3615" s="1"/>
      <c r="N3615" s="1"/>
    </row>
    <row r="3616" spans="8:14" x14ac:dyDescent="0.35">
      <c r="H3616" s="1"/>
      <c r="I3616" s="106"/>
      <c r="J3616" s="3"/>
      <c r="K3616" s="76"/>
      <c r="L3616" s="1"/>
      <c r="M3616" s="1"/>
      <c r="N3616" s="1"/>
    </row>
    <row r="3617" spans="8:14" x14ac:dyDescent="0.35">
      <c r="H3617" s="1"/>
      <c r="I3617" s="106"/>
      <c r="J3617" s="3"/>
      <c r="K3617" s="76"/>
      <c r="L3617" s="1"/>
      <c r="M3617" s="1"/>
      <c r="N3617" s="1"/>
    </row>
    <row r="3618" spans="8:14" x14ac:dyDescent="0.35">
      <c r="H3618" s="1"/>
      <c r="I3618" s="106"/>
      <c r="J3618" s="3"/>
      <c r="K3618" s="76"/>
      <c r="L3618" s="1"/>
      <c r="M3618" s="1"/>
      <c r="N3618" s="1"/>
    </row>
    <row r="3619" spans="8:14" x14ac:dyDescent="0.35">
      <c r="H3619" s="1"/>
      <c r="I3619" s="106"/>
      <c r="J3619" s="3"/>
      <c r="K3619" s="76"/>
      <c r="L3619" s="1"/>
      <c r="M3619" s="1"/>
      <c r="N3619" s="1"/>
    </row>
    <row r="3620" spans="8:14" x14ac:dyDescent="0.35">
      <c r="H3620" s="1"/>
      <c r="I3620" s="106"/>
      <c r="J3620" s="3"/>
      <c r="K3620" s="76"/>
      <c r="L3620" s="1"/>
      <c r="M3620" s="1"/>
      <c r="N3620" s="1"/>
    </row>
    <row r="3621" spans="8:14" x14ac:dyDescent="0.35">
      <c r="H3621" s="1"/>
      <c r="I3621" s="106"/>
      <c r="J3621" s="3"/>
      <c r="K3621" s="76"/>
      <c r="L3621" s="1"/>
      <c r="M3621" s="1"/>
      <c r="N3621" s="1"/>
    </row>
    <row r="3622" spans="8:14" x14ac:dyDescent="0.35">
      <c r="H3622" s="1"/>
      <c r="I3622" s="106"/>
      <c r="J3622" s="3"/>
      <c r="K3622" s="76"/>
      <c r="L3622" s="1"/>
      <c r="M3622" s="1"/>
      <c r="N3622" s="1"/>
    </row>
    <row r="3623" spans="8:14" x14ac:dyDescent="0.35">
      <c r="H3623" s="1"/>
      <c r="I3623" s="106"/>
      <c r="J3623" s="3"/>
      <c r="K3623" s="76"/>
      <c r="L3623" s="1"/>
      <c r="M3623" s="1"/>
      <c r="N3623" s="1"/>
    </row>
    <row r="3624" spans="8:14" x14ac:dyDescent="0.35">
      <c r="H3624" s="1"/>
      <c r="I3624" s="106"/>
      <c r="J3624" s="3"/>
      <c r="K3624" s="76"/>
      <c r="L3624" s="1"/>
      <c r="M3624" s="1"/>
      <c r="N3624" s="1"/>
    </row>
    <row r="3625" spans="8:14" x14ac:dyDescent="0.35">
      <c r="H3625" s="1"/>
      <c r="I3625" s="106"/>
      <c r="J3625" s="3"/>
      <c r="K3625" s="76"/>
      <c r="L3625" s="1"/>
      <c r="M3625" s="1"/>
      <c r="N3625" s="1"/>
    </row>
    <row r="3626" spans="8:14" x14ac:dyDescent="0.35">
      <c r="H3626" s="1"/>
      <c r="I3626" s="106"/>
      <c r="J3626" s="3"/>
      <c r="K3626" s="76"/>
      <c r="L3626" s="1"/>
      <c r="M3626" s="1"/>
      <c r="N3626" s="1"/>
    </row>
    <row r="3627" spans="8:14" x14ac:dyDescent="0.35">
      <c r="H3627" s="1"/>
      <c r="I3627" s="106"/>
      <c r="J3627" s="3"/>
      <c r="K3627" s="76"/>
      <c r="L3627" s="1"/>
      <c r="M3627" s="1"/>
      <c r="N3627" s="1"/>
    </row>
    <row r="3628" spans="8:14" x14ac:dyDescent="0.35">
      <c r="H3628" s="1"/>
      <c r="I3628" s="106"/>
      <c r="J3628" s="3"/>
      <c r="K3628" s="76"/>
      <c r="L3628" s="1"/>
      <c r="M3628" s="1"/>
      <c r="N3628" s="1"/>
    </row>
    <row r="3629" spans="8:14" x14ac:dyDescent="0.35">
      <c r="H3629" s="1"/>
      <c r="I3629" s="106"/>
      <c r="J3629" s="3"/>
      <c r="K3629" s="76"/>
      <c r="L3629" s="1"/>
      <c r="M3629" s="1"/>
      <c r="N3629" s="1"/>
    </row>
    <row r="3630" spans="8:14" x14ac:dyDescent="0.35">
      <c r="H3630" s="1"/>
      <c r="I3630" s="106"/>
      <c r="J3630" s="3"/>
      <c r="K3630" s="76"/>
      <c r="L3630" s="1"/>
      <c r="M3630" s="1"/>
      <c r="N3630" s="1"/>
    </row>
    <row r="3631" spans="8:14" x14ac:dyDescent="0.35">
      <c r="H3631" s="1"/>
      <c r="I3631" s="106"/>
      <c r="J3631" s="3"/>
      <c r="K3631" s="76"/>
      <c r="L3631" s="1"/>
      <c r="M3631" s="1"/>
      <c r="N3631" s="1"/>
    </row>
    <row r="3632" spans="8:14" x14ac:dyDescent="0.35">
      <c r="H3632" s="1"/>
      <c r="I3632" s="106"/>
      <c r="J3632" s="3"/>
      <c r="K3632" s="76"/>
      <c r="L3632" s="1"/>
      <c r="M3632" s="1"/>
      <c r="N3632" s="1"/>
    </row>
    <row r="3633" spans="8:14" x14ac:dyDescent="0.35">
      <c r="H3633" s="1"/>
      <c r="I3633" s="106"/>
      <c r="J3633" s="3"/>
      <c r="K3633" s="76"/>
      <c r="L3633" s="1"/>
      <c r="M3633" s="1"/>
      <c r="N3633" s="1"/>
    </row>
    <row r="3634" spans="8:14" x14ac:dyDescent="0.35">
      <c r="H3634" s="1"/>
      <c r="I3634" s="106"/>
      <c r="J3634" s="3"/>
      <c r="K3634" s="76"/>
      <c r="L3634" s="1"/>
      <c r="M3634" s="1"/>
      <c r="N3634" s="1"/>
    </row>
    <row r="3635" spans="8:14" x14ac:dyDescent="0.35">
      <c r="H3635" s="1"/>
      <c r="I3635" s="106"/>
      <c r="J3635" s="3"/>
      <c r="K3635" s="76"/>
      <c r="L3635" s="1"/>
      <c r="M3635" s="1"/>
      <c r="N3635" s="1"/>
    </row>
    <row r="3636" spans="8:14" x14ac:dyDescent="0.35">
      <c r="H3636" s="1"/>
      <c r="I3636" s="106"/>
      <c r="J3636" s="3"/>
      <c r="K3636" s="76"/>
      <c r="L3636" s="1"/>
      <c r="M3636" s="1"/>
      <c r="N3636" s="1"/>
    </row>
    <row r="3637" spans="8:14" x14ac:dyDescent="0.35">
      <c r="H3637" s="1"/>
      <c r="I3637" s="106"/>
      <c r="J3637" s="3"/>
      <c r="K3637" s="76"/>
      <c r="L3637" s="1"/>
      <c r="M3637" s="1"/>
      <c r="N3637" s="1"/>
    </row>
    <row r="3638" spans="8:14" x14ac:dyDescent="0.35">
      <c r="H3638" s="1"/>
      <c r="I3638" s="106"/>
      <c r="J3638" s="3"/>
      <c r="K3638" s="76"/>
      <c r="L3638" s="1"/>
      <c r="M3638" s="1"/>
      <c r="N3638" s="1"/>
    </row>
    <row r="3639" spans="8:14" x14ac:dyDescent="0.35">
      <c r="H3639" s="1"/>
      <c r="I3639" s="106"/>
      <c r="J3639" s="3"/>
      <c r="K3639" s="76"/>
      <c r="L3639" s="1"/>
      <c r="M3639" s="1"/>
      <c r="N3639" s="1"/>
    </row>
    <row r="3640" spans="8:14" x14ac:dyDescent="0.35">
      <c r="H3640" s="1"/>
      <c r="I3640" s="106"/>
      <c r="J3640" s="3"/>
      <c r="K3640" s="76"/>
      <c r="L3640" s="1"/>
      <c r="M3640" s="1"/>
      <c r="N3640" s="1"/>
    </row>
    <row r="3641" spans="8:14" x14ac:dyDescent="0.35">
      <c r="H3641" s="1"/>
      <c r="I3641" s="106"/>
      <c r="J3641" s="3"/>
      <c r="K3641" s="76"/>
      <c r="L3641" s="1"/>
      <c r="M3641" s="1"/>
      <c r="N3641" s="1"/>
    </row>
    <row r="3642" spans="8:14" x14ac:dyDescent="0.35">
      <c r="H3642" s="1"/>
      <c r="I3642" s="106"/>
      <c r="J3642" s="3"/>
      <c r="K3642" s="76"/>
      <c r="L3642" s="1"/>
      <c r="M3642" s="1"/>
      <c r="N3642" s="1"/>
    </row>
    <row r="3643" spans="8:14" x14ac:dyDescent="0.35">
      <c r="H3643" s="1"/>
      <c r="I3643" s="106"/>
      <c r="J3643" s="3"/>
      <c r="K3643" s="76"/>
      <c r="L3643" s="1"/>
      <c r="M3643" s="1"/>
      <c r="N3643" s="1"/>
    </row>
    <row r="3644" spans="8:14" x14ac:dyDescent="0.35">
      <c r="H3644" s="1"/>
      <c r="I3644" s="106"/>
      <c r="J3644" s="3"/>
      <c r="K3644" s="76"/>
      <c r="L3644" s="1"/>
      <c r="M3644" s="1"/>
      <c r="N3644" s="1"/>
    </row>
    <row r="3645" spans="8:14" x14ac:dyDescent="0.35">
      <c r="H3645" s="1"/>
      <c r="I3645" s="106"/>
      <c r="J3645" s="3"/>
      <c r="K3645" s="76"/>
      <c r="L3645" s="1"/>
      <c r="M3645" s="1"/>
      <c r="N3645" s="1"/>
    </row>
    <row r="3646" spans="8:14" x14ac:dyDescent="0.35">
      <c r="H3646" s="1"/>
      <c r="I3646" s="106"/>
      <c r="J3646" s="3"/>
      <c r="K3646" s="76"/>
      <c r="L3646" s="1"/>
      <c r="M3646" s="1"/>
      <c r="N3646" s="1"/>
    </row>
    <row r="3647" spans="8:14" x14ac:dyDescent="0.35">
      <c r="H3647" s="1"/>
      <c r="I3647" s="106"/>
      <c r="J3647" s="3"/>
      <c r="K3647" s="76"/>
      <c r="L3647" s="1"/>
      <c r="M3647" s="1"/>
      <c r="N3647" s="1"/>
    </row>
    <row r="3648" spans="8:14" x14ac:dyDescent="0.35">
      <c r="H3648" s="1"/>
      <c r="I3648" s="106"/>
      <c r="J3648" s="3"/>
      <c r="K3648" s="76"/>
      <c r="L3648" s="1"/>
      <c r="M3648" s="1"/>
      <c r="N3648" s="1"/>
    </row>
    <row r="3649" spans="8:14" x14ac:dyDescent="0.35">
      <c r="H3649" s="1"/>
      <c r="I3649" s="106"/>
      <c r="J3649" s="3"/>
      <c r="K3649" s="76"/>
      <c r="L3649" s="1"/>
      <c r="M3649" s="1"/>
      <c r="N3649" s="1"/>
    </row>
    <row r="3650" spans="8:14" x14ac:dyDescent="0.35">
      <c r="H3650" s="1"/>
      <c r="I3650" s="106"/>
      <c r="J3650" s="3"/>
      <c r="K3650" s="76"/>
      <c r="L3650" s="1"/>
      <c r="M3650" s="1"/>
      <c r="N3650" s="1"/>
    </row>
    <row r="3651" spans="8:14" x14ac:dyDescent="0.35">
      <c r="H3651" s="1"/>
      <c r="I3651" s="106"/>
      <c r="J3651" s="3"/>
      <c r="K3651" s="76"/>
      <c r="L3651" s="1"/>
      <c r="M3651" s="1"/>
      <c r="N3651" s="1"/>
    </row>
    <row r="3652" spans="8:14" x14ac:dyDescent="0.35">
      <c r="H3652" s="1"/>
      <c r="I3652" s="106"/>
      <c r="J3652" s="3"/>
      <c r="K3652" s="76"/>
      <c r="L3652" s="1"/>
      <c r="M3652" s="1"/>
      <c r="N3652" s="1"/>
    </row>
    <row r="3653" spans="8:14" x14ac:dyDescent="0.35">
      <c r="H3653" s="1"/>
      <c r="I3653" s="106"/>
      <c r="J3653" s="3"/>
      <c r="K3653" s="76"/>
      <c r="L3653" s="1"/>
      <c r="M3653" s="1"/>
      <c r="N3653" s="1"/>
    </row>
    <row r="3654" spans="8:14" x14ac:dyDescent="0.35">
      <c r="H3654" s="1"/>
      <c r="I3654" s="106"/>
      <c r="J3654" s="3"/>
      <c r="K3654" s="76"/>
      <c r="L3654" s="1"/>
      <c r="M3654" s="1"/>
      <c r="N3654" s="1"/>
    </row>
    <row r="3655" spans="8:14" x14ac:dyDescent="0.35">
      <c r="H3655" s="1"/>
      <c r="I3655" s="106"/>
      <c r="J3655" s="3"/>
      <c r="K3655" s="76"/>
      <c r="L3655" s="1"/>
      <c r="M3655" s="1"/>
      <c r="N3655" s="1"/>
    </row>
    <row r="3656" spans="8:14" x14ac:dyDescent="0.35">
      <c r="H3656" s="1"/>
      <c r="I3656" s="106"/>
      <c r="J3656" s="3"/>
      <c r="K3656" s="76"/>
      <c r="L3656" s="1"/>
      <c r="M3656" s="1"/>
      <c r="N3656" s="1"/>
    </row>
    <row r="3657" spans="8:14" x14ac:dyDescent="0.35">
      <c r="H3657" s="1"/>
      <c r="I3657" s="106"/>
      <c r="J3657" s="3"/>
      <c r="K3657" s="76"/>
      <c r="L3657" s="1"/>
      <c r="M3657" s="1"/>
      <c r="N3657" s="1"/>
    </row>
    <row r="3658" spans="8:14" x14ac:dyDescent="0.35">
      <c r="H3658" s="1"/>
      <c r="I3658" s="106"/>
      <c r="J3658" s="3"/>
      <c r="K3658" s="76"/>
      <c r="L3658" s="1"/>
      <c r="M3658" s="1"/>
      <c r="N3658" s="1"/>
    </row>
    <row r="3659" spans="8:14" x14ac:dyDescent="0.35">
      <c r="H3659" s="1"/>
      <c r="I3659" s="106"/>
      <c r="J3659" s="3"/>
      <c r="K3659" s="76"/>
      <c r="L3659" s="1"/>
      <c r="M3659" s="1"/>
      <c r="N3659" s="1"/>
    </row>
    <row r="3660" spans="8:14" x14ac:dyDescent="0.35">
      <c r="H3660" s="1"/>
      <c r="I3660" s="106"/>
      <c r="J3660" s="3"/>
      <c r="K3660" s="76"/>
      <c r="L3660" s="1"/>
      <c r="M3660" s="1"/>
      <c r="N3660" s="1"/>
    </row>
    <row r="3661" spans="8:14" x14ac:dyDescent="0.35">
      <c r="H3661" s="1"/>
      <c r="I3661" s="106"/>
      <c r="J3661" s="3"/>
      <c r="K3661" s="76"/>
      <c r="L3661" s="1"/>
      <c r="M3661" s="1"/>
      <c r="N3661" s="1"/>
    </row>
    <row r="3662" spans="8:14" x14ac:dyDescent="0.35">
      <c r="H3662" s="1"/>
      <c r="I3662" s="106"/>
      <c r="J3662" s="3"/>
      <c r="K3662" s="76"/>
      <c r="L3662" s="1"/>
      <c r="M3662" s="1"/>
      <c r="N3662" s="1"/>
    </row>
    <row r="3663" spans="8:14" x14ac:dyDescent="0.35">
      <c r="H3663" s="1"/>
      <c r="I3663" s="106"/>
      <c r="J3663" s="3"/>
      <c r="K3663" s="76"/>
      <c r="L3663" s="1"/>
      <c r="M3663" s="1"/>
      <c r="N3663" s="1"/>
    </row>
    <row r="3664" spans="8:14" x14ac:dyDescent="0.35">
      <c r="H3664" s="1"/>
      <c r="I3664" s="106"/>
      <c r="J3664" s="3"/>
      <c r="K3664" s="76"/>
      <c r="L3664" s="1"/>
      <c r="M3664" s="1"/>
      <c r="N3664" s="1"/>
    </row>
    <row r="3665" spans="8:14" x14ac:dyDescent="0.35">
      <c r="H3665" s="1"/>
      <c r="I3665" s="106"/>
      <c r="J3665" s="3"/>
      <c r="K3665" s="76"/>
      <c r="L3665" s="1"/>
      <c r="M3665" s="1"/>
      <c r="N3665" s="1"/>
    </row>
    <row r="3666" spans="8:14" x14ac:dyDescent="0.35">
      <c r="H3666" s="1"/>
      <c r="I3666" s="106"/>
      <c r="J3666" s="3"/>
      <c r="K3666" s="76"/>
      <c r="L3666" s="1"/>
      <c r="M3666" s="1"/>
      <c r="N3666" s="1"/>
    </row>
    <row r="3667" spans="8:14" x14ac:dyDescent="0.35">
      <c r="H3667" s="1"/>
      <c r="I3667" s="106"/>
      <c r="J3667" s="3"/>
      <c r="K3667" s="76"/>
      <c r="L3667" s="1"/>
      <c r="M3667" s="1"/>
      <c r="N3667" s="1"/>
    </row>
    <row r="3668" spans="8:14" x14ac:dyDescent="0.35">
      <c r="H3668" s="1"/>
      <c r="I3668" s="106"/>
      <c r="J3668" s="3"/>
      <c r="K3668" s="76"/>
      <c r="L3668" s="1"/>
      <c r="M3668" s="1"/>
      <c r="N3668" s="1"/>
    </row>
    <row r="3669" spans="8:14" x14ac:dyDescent="0.35">
      <c r="H3669" s="1"/>
      <c r="I3669" s="106"/>
      <c r="J3669" s="3"/>
      <c r="K3669" s="76"/>
      <c r="L3669" s="1"/>
      <c r="M3669" s="1"/>
      <c r="N3669" s="1"/>
    </row>
    <row r="3670" spans="8:14" x14ac:dyDescent="0.35">
      <c r="H3670" s="1"/>
      <c r="I3670" s="106"/>
      <c r="J3670" s="3"/>
      <c r="K3670" s="76"/>
      <c r="L3670" s="1"/>
      <c r="M3670" s="1"/>
      <c r="N3670" s="1"/>
    </row>
    <row r="3671" spans="8:14" x14ac:dyDescent="0.35">
      <c r="H3671" s="1"/>
      <c r="I3671" s="106"/>
      <c r="J3671" s="3"/>
      <c r="K3671" s="76"/>
      <c r="L3671" s="1"/>
      <c r="M3671" s="1"/>
      <c r="N3671" s="1"/>
    </row>
    <row r="3672" spans="8:14" x14ac:dyDescent="0.35">
      <c r="H3672" s="1"/>
      <c r="I3672" s="106"/>
      <c r="J3672" s="3"/>
      <c r="K3672" s="76"/>
      <c r="L3672" s="1"/>
      <c r="M3672" s="1"/>
      <c r="N3672" s="1"/>
    </row>
    <row r="3673" spans="8:14" x14ac:dyDescent="0.35">
      <c r="H3673" s="1"/>
      <c r="I3673" s="106"/>
      <c r="J3673" s="3"/>
      <c r="K3673" s="76"/>
      <c r="L3673" s="1"/>
      <c r="M3673" s="1"/>
      <c r="N3673" s="1"/>
    </row>
    <row r="3674" spans="8:14" x14ac:dyDescent="0.35">
      <c r="H3674" s="1"/>
      <c r="I3674" s="106"/>
      <c r="J3674" s="3"/>
      <c r="K3674" s="76"/>
      <c r="L3674" s="1"/>
      <c r="M3674" s="1"/>
      <c r="N3674" s="1"/>
    </row>
    <row r="3675" spans="8:14" x14ac:dyDescent="0.35">
      <c r="H3675" s="1"/>
      <c r="I3675" s="106"/>
      <c r="J3675" s="3"/>
      <c r="K3675" s="76"/>
      <c r="L3675" s="1"/>
      <c r="M3675" s="1"/>
      <c r="N3675" s="1"/>
    </row>
    <row r="3676" spans="8:14" x14ac:dyDescent="0.35">
      <c r="H3676" s="1"/>
      <c r="I3676" s="106"/>
      <c r="J3676" s="3"/>
      <c r="K3676" s="76"/>
      <c r="L3676" s="1"/>
      <c r="M3676" s="1"/>
      <c r="N3676" s="1"/>
    </row>
    <row r="3677" spans="8:14" x14ac:dyDescent="0.35">
      <c r="H3677" s="1"/>
      <c r="I3677" s="106"/>
      <c r="J3677" s="3"/>
      <c r="K3677" s="76"/>
      <c r="L3677" s="1"/>
      <c r="M3677" s="1"/>
      <c r="N3677" s="1"/>
    </row>
    <row r="3678" spans="8:14" x14ac:dyDescent="0.35">
      <c r="H3678" s="1"/>
      <c r="I3678" s="106"/>
      <c r="J3678" s="3"/>
      <c r="K3678" s="76"/>
      <c r="L3678" s="1"/>
      <c r="M3678" s="1"/>
      <c r="N3678" s="1"/>
    </row>
    <row r="3679" spans="8:14" x14ac:dyDescent="0.35">
      <c r="H3679" s="1"/>
      <c r="I3679" s="106"/>
      <c r="J3679" s="3"/>
      <c r="K3679" s="76"/>
      <c r="L3679" s="1"/>
      <c r="M3679" s="1"/>
      <c r="N3679" s="1"/>
    </row>
    <row r="3680" spans="8:14" x14ac:dyDescent="0.35">
      <c r="H3680" s="1"/>
      <c r="I3680" s="106"/>
      <c r="J3680" s="3"/>
      <c r="K3680" s="76"/>
      <c r="L3680" s="1"/>
      <c r="M3680" s="1"/>
      <c r="N3680" s="1"/>
    </row>
    <row r="3681" spans="8:14" x14ac:dyDescent="0.35">
      <c r="H3681" s="1"/>
      <c r="I3681" s="106"/>
      <c r="J3681" s="3"/>
      <c r="K3681" s="76"/>
      <c r="L3681" s="1"/>
      <c r="M3681" s="1"/>
      <c r="N3681" s="1"/>
    </row>
    <row r="3682" spans="8:14" x14ac:dyDescent="0.35">
      <c r="H3682" s="1"/>
      <c r="I3682" s="106"/>
      <c r="J3682" s="3"/>
      <c r="K3682" s="76"/>
      <c r="L3682" s="1"/>
      <c r="M3682" s="1"/>
      <c r="N3682" s="1"/>
    </row>
    <row r="3683" spans="8:14" x14ac:dyDescent="0.35">
      <c r="H3683" s="1"/>
      <c r="I3683" s="106"/>
      <c r="J3683" s="3"/>
      <c r="K3683" s="76"/>
      <c r="L3683" s="1"/>
      <c r="M3683" s="1"/>
      <c r="N3683" s="1"/>
    </row>
    <row r="3684" spans="8:14" x14ac:dyDescent="0.35">
      <c r="H3684" s="1"/>
      <c r="I3684" s="106"/>
      <c r="J3684" s="3"/>
      <c r="K3684" s="76"/>
      <c r="L3684" s="1"/>
      <c r="M3684" s="1"/>
      <c r="N3684" s="1"/>
    </row>
    <row r="3685" spans="8:14" x14ac:dyDescent="0.35">
      <c r="H3685" s="1"/>
      <c r="I3685" s="106"/>
      <c r="J3685" s="3"/>
      <c r="K3685" s="76"/>
      <c r="L3685" s="1"/>
      <c r="M3685" s="1"/>
      <c r="N3685" s="1"/>
    </row>
    <row r="3686" spans="8:14" x14ac:dyDescent="0.35">
      <c r="H3686" s="1"/>
      <c r="I3686" s="106"/>
      <c r="J3686" s="3"/>
      <c r="K3686" s="76"/>
      <c r="L3686" s="1"/>
      <c r="M3686" s="1"/>
      <c r="N3686" s="1"/>
    </row>
    <row r="3687" spans="8:14" x14ac:dyDescent="0.35">
      <c r="H3687" s="1"/>
      <c r="I3687" s="106"/>
      <c r="J3687" s="3"/>
      <c r="K3687" s="76"/>
      <c r="L3687" s="1"/>
      <c r="M3687" s="1"/>
      <c r="N3687" s="1"/>
    </row>
    <row r="3688" spans="8:14" x14ac:dyDescent="0.35">
      <c r="H3688" s="1"/>
      <c r="I3688" s="106"/>
      <c r="J3688" s="3"/>
      <c r="K3688" s="76"/>
      <c r="L3688" s="1"/>
      <c r="M3688" s="1"/>
      <c r="N3688" s="1"/>
    </row>
    <row r="3689" spans="8:14" x14ac:dyDescent="0.35">
      <c r="H3689" s="1"/>
      <c r="I3689" s="106"/>
      <c r="J3689" s="3"/>
      <c r="K3689" s="76"/>
      <c r="L3689" s="1"/>
      <c r="M3689" s="1"/>
      <c r="N3689" s="1"/>
    </row>
    <row r="3690" spans="8:14" x14ac:dyDescent="0.35">
      <c r="H3690" s="1"/>
      <c r="I3690" s="106"/>
      <c r="J3690" s="3"/>
      <c r="K3690" s="76"/>
      <c r="L3690" s="1"/>
      <c r="M3690" s="1"/>
      <c r="N3690" s="1"/>
    </row>
    <row r="3691" spans="8:14" x14ac:dyDescent="0.35">
      <c r="H3691" s="1"/>
      <c r="I3691" s="106"/>
      <c r="J3691" s="3"/>
      <c r="K3691" s="76"/>
      <c r="L3691" s="1"/>
      <c r="M3691" s="1"/>
      <c r="N3691" s="1"/>
    </row>
    <row r="3692" spans="8:14" x14ac:dyDescent="0.35">
      <c r="H3692" s="1"/>
      <c r="I3692" s="106"/>
      <c r="J3692" s="3"/>
      <c r="K3692" s="76"/>
      <c r="L3692" s="1"/>
      <c r="M3692" s="1"/>
      <c r="N3692" s="1"/>
    </row>
    <row r="3693" spans="8:14" x14ac:dyDescent="0.35">
      <c r="H3693" s="1"/>
      <c r="I3693" s="106"/>
      <c r="J3693" s="3"/>
      <c r="K3693" s="76"/>
      <c r="L3693" s="1"/>
      <c r="M3693" s="1"/>
      <c r="N3693" s="1"/>
    </row>
    <row r="3694" spans="8:14" x14ac:dyDescent="0.35">
      <c r="H3694" s="1"/>
      <c r="I3694" s="106"/>
      <c r="J3694" s="3"/>
      <c r="K3694" s="76"/>
      <c r="L3694" s="1"/>
      <c r="M3694" s="1"/>
      <c r="N3694" s="1"/>
    </row>
    <row r="3695" spans="8:14" x14ac:dyDescent="0.35">
      <c r="H3695" s="1"/>
      <c r="I3695" s="106"/>
      <c r="J3695" s="3"/>
      <c r="K3695" s="76"/>
      <c r="L3695" s="1"/>
      <c r="M3695" s="1"/>
      <c r="N3695" s="1"/>
    </row>
    <row r="3696" spans="8:14" x14ac:dyDescent="0.35">
      <c r="H3696" s="1"/>
      <c r="I3696" s="106"/>
      <c r="J3696" s="3"/>
      <c r="K3696" s="76"/>
      <c r="L3696" s="1"/>
      <c r="M3696" s="1"/>
      <c r="N3696" s="1"/>
    </row>
    <row r="3697" spans="8:14" x14ac:dyDescent="0.35">
      <c r="H3697" s="1"/>
      <c r="I3697" s="106"/>
      <c r="J3697" s="3"/>
      <c r="K3697" s="76"/>
      <c r="L3697" s="1"/>
      <c r="M3697" s="1"/>
      <c r="N3697" s="1"/>
    </row>
    <row r="3698" spans="8:14" x14ac:dyDescent="0.35">
      <c r="H3698" s="1"/>
      <c r="I3698" s="106"/>
      <c r="J3698" s="3"/>
      <c r="K3698" s="76"/>
      <c r="L3698" s="1"/>
      <c r="M3698" s="1"/>
      <c r="N3698" s="1"/>
    </row>
    <row r="3699" spans="8:14" x14ac:dyDescent="0.35">
      <c r="H3699" s="1"/>
      <c r="I3699" s="106"/>
      <c r="J3699" s="3"/>
      <c r="K3699" s="76"/>
      <c r="L3699" s="1"/>
      <c r="M3699" s="1"/>
      <c r="N3699" s="1"/>
    </row>
    <row r="3700" spans="8:14" x14ac:dyDescent="0.35">
      <c r="H3700" s="1"/>
      <c r="I3700" s="106"/>
      <c r="J3700" s="3"/>
      <c r="K3700" s="76"/>
      <c r="L3700" s="1"/>
      <c r="M3700" s="1"/>
      <c r="N3700" s="1"/>
    </row>
    <row r="3701" spans="8:14" x14ac:dyDescent="0.35">
      <c r="H3701" s="1"/>
      <c r="I3701" s="106"/>
      <c r="J3701" s="3"/>
      <c r="K3701" s="76"/>
      <c r="L3701" s="1"/>
      <c r="M3701" s="1"/>
      <c r="N3701" s="1"/>
    </row>
    <row r="3702" spans="8:14" x14ac:dyDescent="0.35">
      <c r="H3702" s="1"/>
      <c r="I3702" s="106"/>
      <c r="J3702" s="3"/>
      <c r="K3702" s="76"/>
      <c r="L3702" s="1"/>
      <c r="M3702" s="1"/>
      <c r="N3702" s="1"/>
    </row>
    <row r="3703" spans="8:14" x14ac:dyDescent="0.35">
      <c r="H3703" s="1"/>
      <c r="I3703" s="106"/>
      <c r="J3703" s="3"/>
      <c r="K3703" s="76"/>
      <c r="L3703" s="1"/>
      <c r="M3703" s="1"/>
      <c r="N3703" s="1"/>
    </row>
    <row r="3704" spans="8:14" x14ac:dyDescent="0.35">
      <c r="H3704" s="1"/>
      <c r="I3704" s="106"/>
      <c r="J3704" s="3"/>
      <c r="K3704" s="76"/>
      <c r="L3704" s="1"/>
      <c r="M3704" s="1"/>
      <c r="N3704" s="1"/>
    </row>
    <row r="3705" spans="8:14" x14ac:dyDescent="0.35">
      <c r="H3705" s="1"/>
      <c r="I3705" s="106"/>
      <c r="J3705" s="3"/>
      <c r="K3705" s="76"/>
      <c r="L3705" s="1"/>
      <c r="M3705" s="1"/>
      <c r="N3705" s="1"/>
    </row>
    <row r="3706" spans="8:14" x14ac:dyDescent="0.35">
      <c r="H3706" s="1"/>
      <c r="I3706" s="106"/>
      <c r="J3706" s="3"/>
      <c r="K3706" s="76"/>
      <c r="L3706" s="1"/>
      <c r="M3706" s="1"/>
      <c r="N3706" s="1"/>
    </row>
    <row r="3707" spans="8:14" x14ac:dyDescent="0.35">
      <c r="H3707" s="1"/>
      <c r="I3707" s="106"/>
      <c r="J3707" s="3"/>
      <c r="K3707" s="76"/>
      <c r="L3707" s="1"/>
      <c r="M3707" s="1"/>
      <c r="N3707" s="1"/>
    </row>
    <row r="3708" spans="8:14" x14ac:dyDescent="0.35">
      <c r="H3708" s="1"/>
      <c r="I3708" s="106"/>
      <c r="J3708" s="3"/>
      <c r="K3708" s="76"/>
      <c r="L3708" s="1"/>
      <c r="M3708" s="1"/>
      <c r="N3708" s="1"/>
    </row>
    <row r="3709" spans="8:14" x14ac:dyDescent="0.35">
      <c r="H3709" s="1"/>
      <c r="I3709" s="106"/>
      <c r="J3709" s="3"/>
      <c r="K3709" s="76"/>
      <c r="L3709" s="1"/>
      <c r="M3709" s="1"/>
      <c r="N3709" s="1"/>
    </row>
    <row r="3710" spans="8:14" x14ac:dyDescent="0.35">
      <c r="H3710" s="1"/>
      <c r="I3710" s="106"/>
      <c r="J3710" s="3"/>
      <c r="K3710" s="76"/>
      <c r="L3710" s="1"/>
      <c r="M3710" s="1"/>
      <c r="N3710" s="1"/>
    </row>
    <row r="3711" spans="8:14" x14ac:dyDescent="0.35">
      <c r="H3711" s="1"/>
      <c r="I3711" s="106"/>
      <c r="J3711" s="3"/>
      <c r="K3711" s="76"/>
      <c r="L3711" s="1"/>
      <c r="M3711" s="1"/>
      <c r="N3711" s="1"/>
    </row>
    <row r="3712" spans="8:14" x14ac:dyDescent="0.35">
      <c r="H3712" s="1"/>
      <c r="I3712" s="106"/>
      <c r="J3712" s="3"/>
      <c r="K3712" s="76"/>
      <c r="L3712" s="1"/>
      <c r="M3712" s="1"/>
      <c r="N3712" s="1"/>
    </row>
    <row r="3713" spans="8:14" x14ac:dyDescent="0.35">
      <c r="H3713" s="1"/>
      <c r="I3713" s="106"/>
      <c r="J3713" s="3"/>
      <c r="K3713" s="76"/>
      <c r="L3713" s="1"/>
      <c r="M3713" s="1"/>
      <c r="N3713" s="1"/>
    </row>
    <row r="3714" spans="8:14" x14ac:dyDescent="0.35">
      <c r="H3714" s="1"/>
      <c r="I3714" s="106"/>
      <c r="J3714" s="3"/>
      <c r="K3714" s="76"/>
      <c r="L3714" s="1"/>
      <c r="M3714" s="1"/>
      <c r="N3714" s="1"/>
    </row>
    <row r="3715" spans="8:14" x14ac:dyDescent="0.35">
      <c r="H3715" s="1"/>
      <c r="I3715" s="106"/>
      <c r="J3715" s="3"/>
      <c r="K3715" s="76"/>
      <c r="L3715" s="1"/>
      <c r="M3715" s="1"/>
      <c r="N3715" s="1"/>
    </row>
    <row r="3716" spans="8:14" x14ac:dyDescent="0.35">
      <c r="H3716" s="1"/>
      <c r="I3716" s="106"/>
      <c r="J3716" s="3"/>
      <c r="K3716" s="76"/>
      <c r="L3716" s="1"/>
      <c r="M3716" s="1"/>
      <c r="N3716" s="1"/>
    </row>
    <row r="3717" spans="8:14" x14ac:dyDescent="0.35">
      <c r="H3717" s="1"/>
      <c r="I3717" s="106"/>
      <c r="J3717" s="3"/>
      <c r="K3717" s="76"/>
      <c r="L3717" s="1"/>
      <c r="M3717" s="1"/>
      <c r="N3717" s="1"/>
    </row>
    <row r="3718" spans="8:14" x14ac:dyDescent="0.35">
      <c r="H3718" s="1"/>
      <c r="I3718" s="106"/>
      <c r="J3718" s="3"/>
      <c r="K3718" s="76"/>
      <c r="L3718" s="1"/>
      <c r="M3718" s="1"/>
      <c r="N3718" s="1"/>
    </row>
    <row r="3719" spans="8:14" x14ac:dyDescent="0.35">
      <c r="H3719" s="1"/>
      <c r="I3719" s="106"/>
      <c r="J3719" s="3"/>
      <c r="K3719" s="76"/>
      <c r="L3719" s="1"/>
      <c r="M3719" s="1"/>
      <c r="N3719" s="1"/>
    </row>
    <row r="3720" spans="8:14" x14ac:dyDescent="0.35">
      <c r="H3720" s="1"/>
      <c r="I3720" s="106"/>
      <c r="J3720" s="3"/>
      <c r="K3720" s="76"/>
      <c r="L3720" s="1"/>
      <c r="M3720" s="1"/>
      <c r="N3720" s="1"/>
    </row>
    <row r="3721" spans="8:14" x14ac:dyDescent="0.35">
      <c r="H3721" s="1"/>
      <c r="I3721" s="106"/>
      <c r="J3721" s="3"/>
      <c r="K3721" s="76"/>
      <c r="L3721" s="1"/>
      <c r="M3721" s="1"/>
      <c r="N3721" s="1"/>
    </row>
    <row r="3722" spans="8:14" x14ac:dyDescent="0.35">
      <c r="H3722" s="1"/>
      <c r="I3722" s="106"/>
      <c r="J3722" s="3"/>
      <c r="K3722" s="76"/>
      <c r="L3722" s="1"/>
      <c r="M3722" s="1"/>
      <c r="N3722" s="1"/>
    </row>
    <row r="3723" spans="8:14" x14ac:dyDescent="0.35">
      <c r="H3723" s="1"/>
      <c r="I3723" s="106"/>
      <c r="J3723" s="3"/>
      <c r="K3723" s="76"/>
      <c r="L3723" s="1"/>
      <c r="M3723" s="1"/>
      <c r="N3723" s="1"/>
    </row>
    <row r="3724" spans="8:14" x14ac:dyDescent="0.35">
      <c r="H3724" s="1"/>
      <c r="I3724" s="106"/>
      <c r="J3724" s="3"/>
      <c r="K3724" s="76"/>
      <c r="L3724" s="1"/>
      <c r="M3724" s="1"/>
      <c r="N3724" s="1"/>
    </row>
    <row r="3725" spans="8:14" x14ac:dyDescent="0.35">
      <c r="H3725" s="1"/>
      <c r="I3725" s="106"/>
      <c r="J3725" s="3"/>
      <c r="K3725" s="76"/>
      <c r="L3725" s="1"/>
      <c r="M3725" s="1"/>
      <c r="N3725" s="1"/>
    </row>
    <row r="3726" spans="8:14" x14ac:dyDescent="0.35">
      <c r="H3726" s="1"/>
      <c r="I3726" s="106"/>
      <c r="J3726" s="3"/>
      <c r="K3726" s="76"/>
      <c r="L3726" s="1"/>
      <c r="M3726" s="1"/>
      <c r="N3726" s="1"/>
    </row>
    <row r="3727" spans="8:14" x14ac:dyDescent="0.35">
      <c r="H3727" s="1"/>
      <c r="I3727" s="106"/>
      <c r="J3727" s="3"/>
      <c r="K3727" s="76"/>
      <c r="L3727" s="1"/>
      <c r="M3727" s="1"/>
      <c r="N3727" s="1"/>
    </row>
    <row r="3728" spans="8:14" x14ac:dyDescent="0.35">
      <c r="H3728" s="1"/>
      <c r="I3728" s="106"/>
      <c r="J3728" s="3"/>
      <c r="K3728" s="76"/>
      <c r="L3728" s="1"/>
      <c r="M3728" s="1"/>
      <c r="N3728" s="1"/>
    </row>
    <row r="3729" spans="8:14" x14ac:dyDescent="0.35">
      <c r="H3729" s="1"/>
      <c r="I3729" s="106"/>
      <c r="J3729" s="3"/>
      <c r="K3729" s="76"/>
      <c r="L3729" s="1"/>
      <c r="M3729" s="1"/>
      <c r="N3729" s="1"/>
    </row>
    <row r="3730" spans="8:14" x14ac:dyDescent="0.35">
      <c r="H3730" s="1"/>
      <c r="I3730" s="106"/>
      <c r="J3730" s="3"/>
      <c r="K3730" s="76"/>
      <c r="L3730" s="1"/>
      <c r="M3730" s="1"/>
      <c r="N3730" s="1"/>
    </row>
    <row r="3731" spans="8:14" x14ac:dyDescent="0.35">
      <c r="H3731" s="1"/>
      <c r="I3731" s="106"/>
      <c r="J3731" s="3"/>
      <c r="K3731" s="76"/>
      <c r="L3731" s="1"/>
      <c r="M3731" s="1"/>
      <c r="N3731" s="1"/>
    </row>
    <row r="3732" spans="8:14" x14ac:dyDescent="0.35">
      <c r="H3732" s="1"/>
      <c r="I3732" s="106"/>
      <c r="J3732" s="3"/>
      <c r="K3732" s="76"/>
      <c r="L3732" s="1"/>
      <c r="M3732" s="1"/>
      <c r="N3732" s="1"/>
    </row>
    <row r="3733" spans="8:14" x14ac:dyDescent="0.35">
      <c r="H3733" s="1"/>
      <c r="I3733" s="106"/>
      <c r="J3733" s="3"/>
      <c r="K3733" s="76"/>
      <c r="L3733" s="1"/>
      <c r="M3733" s="1"/>
      <c r="N3733" s="1"/>
    </row>
    <row r="3734" spans="8:14" x14ac:dyDescent="0.35">
      <c r="H3734" s="1"/>
      <c r="I3734" s="106"/>
      <c r="J3734" s="3"/>
      <c r="K3734" s="76"/>
      <c r="L3734" s="1"/>
      <c r="M3734" s="1"/>
      <c r="N3734" s="1"/>
    </row>
    <row r="3735" spans="8:14" x14ac:dyDescent="0.35">
      <c r="H3735" s="1"/>
      <c r="I3735" s="106"/>
      <c r="J3735" s="3"/>
      <c r="K3735" s="76"/>
      <c r="L3735" s="1"/>
      <c r="M3735" s="1"/>
      <c r="N3735" s="1"/>
    </row>
    <row r="3736" spans="8:14" x14ac:dyDescent="0.35">
      <c r="H3736" s="1"/>
      <c r="I3736" s="106"/>
      <c r="J3736" s="3"/>
      <c r="K3736" s="76"/>
      <c r="L3736" s="1"/>
      <c r="M3736" s="1"/>
      <c r="N3736" s="1"/>
    </row>
    <row r="3737" spans="8:14" x14ac:dyDescent="0.35">
      <c r="H3737" s="1"/>
      <c r="I3737" s="106"/>
      <c r="J3737" s="3"/>
      <c r="K3737" s="76"/>
      <c r="L3737" s="1"/>
      <c r="M3737" s="1"/>
      <c r="N3737" s="1"/>
    </row>
    <row r="3738" spans="8:14" x14ac:dyDescent="0.35">
      <c r="H3738" s="1"/>
      <c r="I3738" s="106"/>
      <c r="J3738" s="3"/>
      <c r="K3738" s="76"/>
      <c r="L3738" s="1"/>
      <c r="M3738" s="1"/>
      <c r="N3738" s="1"/>
    </row>
    <row r="3739" spans="8:14" x14ac:dyDescent="0.35">
      <c r="H3739" s="1"/>
      <c r="I3739" s="106"/>
      <c r="J3739" s="3"/>
      <c r="K3739" s="76"/>
      <c r="L3739" s="1"/>
      <c r="M3739" s="1"/>
      <c r="N3739" s="1"/>
    </row>
    <row r="3740" spans="8:14" x14ac:dyDescent="0.35">
      <c r="H3740" s="1"/>
      <c r="I3740" s="106"/>
      <c r="J3740" s="3"/>
      <c r="K3740" s="76"/>
      <c r="L3740" s="1"/>
      <c r="M3740" s="1"/>
      <c r="N3740" s="1"/>
    </row>
    <row r="3741" spans="8:14" x14ac:dyDescent="0.35">
      <c r="H3741" s="1"/>
      <c r="I3741" s="106"/>
      <c r="J3741" s="3"/>
      <c r="K3741" s="76"/>
      <c r="L3741" s="1"/>
      <c r="M3741" s="1"/>
      <c r="N3741" s="1"/>
    </row>
    <row r="3742" spans="8:14" x14ac:dyDescent="0.35">
      <c r="H3742" s="1"/>
      <c r="I3742" s="106"/>
      <c r="J3742" s="3"/>
      <c r="K3742" s="76"/>
      <c r="L3742" s="1"/>
      <c r="M3742" s="1"/>
      <c r="N3742" s="1"/>
    </row>
    <row r="3743" spans="8:14" x14ac:dyDescent="0.35">
      <c r="H3743" s="1"/>
      <c r="I3743" s="106"/>
      <c r="J3743" s="3"/>
      <c r="K3743" s="76"/>
      <c r="L3743" s="1"/>
      <c r="M3743" s="1"/>
      <c r="N3743" s="1"/>
    </row>
    <row r="3744" spans="8:14" x14ac:dyDescent="0.35">
      <c r="H3744" s="1"/>
      <c r="I3744" s="106"/>
      <c r="J3744" s="3"/>
      <c r="K3744" s="76"/>
      <c r="L3744" s="1"/>
      <c r="M3744" s="1"/>
      <c r="N3744" s="1"/>
    </row>
    <row r="3745" spans="8:14" x14ac:dyDescent="0.35">
      <c r="H3745" s="1"/>
      <c r="I3745" s="106"/>
      <c r="J3745" s="3"/>
      <c r="K3745" s="76"/>
      <c r="L3745" s="1"/>
      <c r="M3745" s="1"/>
      <c r="N3745" s="1"/>
    </row>
    <row r="3746" spans="8:14" x14ac:dyDescent="0.35">
      <c r="H3746" s="1"/>
      <c r="I3746" s="106"/>
      <c r="J3746" s="3"/>
      <c r="K3746" s="76"/>
      <c r="L3746" s="1"/>
      <c r="M3746" s="1"/>
      <c r="N3746" s="1"/>
    </row>
    <row r="3747" spans="8:14" x14ac:dyDescent="0.35">
      <c r="H3747" s="1"/>
      <c r="I3747" s="106"/>
      <c r="J3747" s="3"/>
      <c r="K3747" s="76"/>
      <c r="L3747" s="1"/>
      <c r="M3747" s="1"/>
      <c r="N3747" s="1"/>
    </row>
    <row r="3748" spans="8:14" x14ac:dyDescent="0.35">
      <c r="H3748" s="1"/>
      <c r="I3748" s="106"/>
      <c r="J3748" s="3"/>
      <c r="K3748" s="76"/>
      <c r="L3748" s="1"/>
      <c r="M3748" s="1"/>
      <c r="N3748" s="1"/>
    </row>
    <row r="3749" spans="8:14" x14ac:dyDescent="0.35">
      <c r="H3749" s="1"/>
      <c r="I3749" s="106"/>
      <c r="J3749" s="3"/>
      <c r="K3749" s="76"/>
      <c r="L3749" s="1"/>
      <c r="M3749" s="1"/>
      <c r="N3749" s="1"/>
    </row>
    <row r="3750" spans="8:14" x14ac:dyDescent="0.35">
      <c r="H3750" s="1"/>
      <c r="I3750" s="106"/>
      <c r="J3750" s="3"/>
      <c r="K3750" s="76"/>
      <c r="L3750" s="1"/>
      <c r="M3750" s="1"/>
      <c r="N3750" s="1"/>
    </row>
    <row r="3751" spans="8:14" x14ac:dyDescent="0.35">
      <c r="H3751" s="1"/>
      <c r="I3751" s="106"/>
      <c r="J3751" s="3"/>
      <c r="K3751" s="76"/>
      <c r="L3751" s="1"/>
      <c r="M3751" s="1"/>
      <c r="N3751" s="1"/>
    </row>
    <row r="3752" spans="8:14" x14ac:dyDescent="0.35">
      <c r="H3752" s="1"/>
      <c r="I3752" s="106"/>
      <c r="J3752" s="3"/>
      <c r="K3752" s="76"/>
      <c r="L3752" s="1"/>
      <c r="M3752" s="1"/>
      <c r="N3752" s="1"/>
    </row>
    <row r="3753" spans="8:14" x14ac:dyDescent="0.35">
      <c r="H3753" s="1"/>
      <c r="I3753" s="106"/>
      <c r="J3753" s="3"/>
      <c r="K3753" s="76"/>
      <c r="L3753" s="1"/>
      <c r="M3753" s="1"/>
      <c r="N3753" s="1"/>
    </row>
    <row r="3754" spans="8:14" x14ac:dyDescent="0.35">
      <c r="H3754" s="1"/>
      <c r="I3754" s="106"/>
      <c r="J3754" s="3"/>
      <c r="K3754" s="76"/>
      <c r="L3754" s="1"/>
      <c r="M3754" s="1"/>
      <c r="N3754" s="1"/>
    </row>
    <row r="3755" spans="8:14" x14ac:dyDescent="0.35">
      <c r="H3755" s="1"/>
      <c r="I3755" s="106"/>
      <c r="J3755" s="3"/>
      <c r="K3755" s="76"/>
      <c r="L3755" s="1"/>
      <c r="M3755" s="1"/>
      <c r="N3755" s="1"/>
    </row>
    <row r="3756" spans="8:14" x14ac:dyDescent="0.35">
      <c r="H3756" s="1"/>
      <c r="I3756" s="106"/>
      <c r="J3756" s="3"/>
      <c r="K3756" s="76"/>
      <c r="L3756" s="1"/>
      <c r="M3756" s="1"/>
      <c r="N3756" s="1"/>
    </row>
    <row r="3757" spans="8:14" x14ac:dyDescent="0.35">
      <c r="H3757" s="1"/>
      <c r="I3757" s="106"/>
      <c r="J3757" s="3"/>
      <c r="K3757" s="76"/>
      <c r="L3757" s="1"/>
      <c r="M3757" s="1"/>
      <c r="N3757" s="1"/>
    </row>
    <row r="3758" spans="8:14" x14ac:dyDescent="0.35">
      <c r="H3758" s="1"/>
      <c r="I3758" s="106"/>
      <c r="J3758" s="3"/>
      <c r="K3758" s="76"/>
      <c r="L3758" s="1"/>
      <c r="M3758" s="1"/>
      <c r="N3758" s="1"/>
    </row>
    <row r="3759" spans="8:14" x14ac:dyDescent="0.35">
      <c r="H3759" s="1"/>
      <c r="I3759" s="106"/>
      <c r="J3759" s="3"/>
      <c r="K3759" s="76"/>
      <c r="L3759" s="1"/>
      <c r="M3759" s="1"/>
      <c r="N3759" s="1"/>
    </row>
    <row r="3760" spans="8:14" x14ac:dyDescent="0.35">
      <c r="H3760" s="1"/>
      <c r="I3760" s="106"/>
      <c r="J3760" s="3"/>
      <c r="K3760" s="76"/>
      <c r="L3760" s="1"/>
      <c r="M3760" s="1"/>
      <c r="N3760" s="1"/>
    </row>
    <row r="3761" spans="8:14" x14ac:dyDescent="0.35">
      <c r="H3761" s="1"/>
      <c r="I3761" s="106"/>
      <c r="J3761" s="3"/>
      <c r="K3761" s="76"/>
      <c r="L3761" s="1"/>
      <c r="M3761" s="1"/>
      <c r="N3761" s="1"/>
    </row>
    <row r="3762" spans="8:14" x14ac:dyDescent="0.35">
      <c r="H3762" s="1"/>
      <c r="I3762" s="106"/>
      <c r="J3762" s="3"/>
      <c r="K3762" s="76"/>
      <c r="L3762" s="1"/>
      <c r="M3762" s="1"/>
      <c r="N3762" s="1"/>
    </row>
    <row r="3763" spans="8:14" x14ac:dyDescent="0.35">
      <c r="H3763" s="1"/>
      <c r="I3763" s="106"/>
      <c r="J3763" s="3"/>
      <c r="K3763" s="76"/>
      <c r="L3763" s="1"/>
      <c r="M3763" s="1"/>
      <c r="N3763" s="1"/>
    </row>
    <row r="3764" spans="8:14" x14ac:dyDescent="0.35">
      <c r="H3764" s="1"/>
      <c r="I3764" s="106"/>
      <c r="J3764" s="3"/>
      <c r="K3764" s="76"/>
      <c r="L3764" s="1"/>
      <c r="M3764" s="1"/>
      <c r="N3764" s="1"/>
    </row>
    <row r="3765" spans="8:14" x14ac:dyDescent="0.35">
      <c r="H3765" s="1"/>
      <c r="I3765" s="106"/>
      <c r="J3765" s="3"/>
      <c r="K3765" s="76"/>
      <c r="L3765" s="1"/>
      <c r="M3765" s="1"/>
      <c r="N3765" s="1"/>
    </row>
    <row r="3766" spans="8:14" x14ac:dyDescent="0.35">
      <c r="H3766" s="1"/>
      <c r="I3766" s="106"/>
      <c r="J3766" s="3"/>
      <c r="K3766" s="76"/>
      <c r="L3766" s="1"/>
      <c r="M3766" s="1"/>
      <c r="N3766" s="1"/>
    </row>
    <row r="3767" spans="8:14" x14ac:dyDescent="0.35">
      <c r="H3767" s="1"/>
      <c r="I3767" s="106"/>
      <c r="J3767" s="3"/>
      <c r="K3767" s="76"/>
      <c r="L3767" s="1"/>
      <c r="M3767" s="1"/>
      <c r="N3767" s="1"/>
    </row>
    <row r="3768" spans="8:14" x14ac:dyDescent="0.35">
      <c r="H3768" s="1"/>
      <c r="I3768" s="106"/>
      <c r="J3768" s="3"/>
      <c r="K3768" s="76"/>
      <c r="L3768" s="1"/>
      <c r="M3768" s="1"/>
      <c r="N3768" s="1"/>
    </row>
    <row r="3769" spans="8:14" x14ac:dyDescent="0.35">
      <c r="H3769" s="1"/>
      <c r="I3769" s="106"/>
      <c r="J3769" s="3"/>
      <c r="K3769" s="76"/>
      <c r="L3769" s="1"/>
      <c r="M3769" s="1"/>
      <c r="N3769" s="1"/>
    </row>
    <row r="3770" spans="8:14" x14ac:dyDescent="0.35">
      <c r="H3770" s="1"/>
      <c r="I3770" s="106"/>
      <c r="J3770" s="3"/>
      <c r="K3770" s="76"/>
      <c r="L3770" s="1"/>
      <c r="M3770" s="1"/>
      <c r="N3770" s="1"/>
    </row>
    <row r="3771" spans="8:14" x14ac:dyDescent="0.35">
      <c r="H3771" s="1"/>
      <c r="I3771" s="106"/>
      <c r="J3771" s="3"/>
      <c r="K3771" s="76"/>
      <c r="L3771" s="1"/>
      <c r="M3771" s="1"/>
      <c r="N3771" s="1"/>
    </row>
    <row r="3772" spans="8:14" x14ac:dyDescent="0.35">
      <c r="H3772" s="1"/>
      <c r="I3772" s="106"/>
      <c r="J3772" s="3"/>
      <c r="K3772" s="76"/>
      <c r="L3772" s="1"/>
      <c r="M3772" s="1"/>
      <c r="N3772" s="1"/>
    </row>
    <row r="3773" spans="8:14" x14ac:dyDescent="0.35">
      <c r="H3773" s="1"/>
      <c r="I3773" s="106"/>
      <c r="J3773" s="3"/>
      <c r="K3773" s="76"/>
      <c r="L3773" s="1"/>
      <c r="M3773" s="1"/>
      <c r="N3773" s="1"/>
    </row>
    <row r="3774" spans="8:14" x14ac:dyDescent="0.35">
      <c r="H3774" s="1"/>
      <c r="I3774" s="106"/>
      <c r="J3774" s="3"/>
      <c r="K3774" s="76"/>
      <c r="L3774" s="1"/>
      <c r="M3774" s="1"/>
      <c r="N3774" s="1"/>
    </row>
    <row r="3775" spans="8:14" x14ac:dyDescent="0.35">
      <c r="H3775" s="1"/>
      <c r="I3775" s="106"/>
      <c r="J3775" s="3"/>
      <c r="K3775" s="76"/>
      <c r="L3775" s="1"/>
      <c r="M3775" s="1"/>
      <c r="N3775" s="1"/>
    </row>
    <row r="3776" spans="8:14" x14ac:dyDescent="0.35">
      <c r="H3776" s="1"/>
      <c r="I3776" s="106"/>
      <c r="J3776" s="3"/>
      <c r="K3776" s="76"/>
      <c r="L3776" s="1"/>
      <c r="M3776" s="1"/>
      <c r="N3776" s="1"/>
    </row>
    <row r="3777" spans="8:14" x14ac:dyDescent="0.35">
      <c r="H3777" s="1"/>
      <c r="I3777" s="106"/>
      <c r="J3777" s="3"/>
      <c r="K3777" s="76"/>
      <c r="L3777" s="1"/>
      <c r="M3777" s="1"/>
      <c r="N3777" s="1"/>
    </row>
    <row r="3778" spans="8:14" x14ac:dyDescent="0.35">
      <c r="H3778" s="1"/>
      <c r="I3778" s="106"/>
      <c r="J3778" s="3"/>
      <c r="K3778" s="76"/>
      <c r="L3778" s="1"/>
      <c r="M3778" s="1"/>
      <c r="N3778" s="1"/>
    </row>
    <row r="3779" spans="8:14" x14ac:dyDescent="0.35">
      <c r="H3779" s="1"/>
      <c r="I3779" s="106"/>
      <c r="J3779" s="3"/>
      <c r="K3779" s="76"/>
      <c r="L3779" s="1"/>
      <c r="M3779" s="1"/>
      <c r="N3779" s="1"/>
    </row>
    <row r="3780" spans="8:14" x14ac:dyDescent="0.35">
      <c r="H3780" s="1"/>
      <c r="I3780" s="106"/>
      <c r="J3780" s="3"/>
      <c r="K3780" s="76"/>
      <c r="L3780" s="1"/>
      <c r="M3780" s="1"/>
      <c r="N3780" s="1"/>
    </row>
    <row r="3781" spans="8:14" x14ac:dyDescent="0.35">
      <c r="H3781" s="1"/>
      <c r="I3781" s="106"/>
      <c r="J3781" s="3"/>
      <c r="K3781" s="76"/>
      <c r="L3781" s="1"/>
      <c r="M3781" s="1"/>
      <c r="N3781" s="1"/>
    </row>
    <row r="3782" spans="8:14" x14ac:dyDescent="0.35">
      <c r="H3782" s="1"/>
      <c r="I3782" s="106"/>
      <c r="J3782" s="3"/>
      <c r="K3782" s="76"/>
      <c r="L3782" s="1"/>
      <c r="M3782" s="1"/>
      <c r="N3782" s="1"/>
    </row>
    <row r="3783" spans="8:14" x14ac:dyDescent="0.35">
      <c r="H3783" s="1"/>
      <c r="I3783" s="106"/>
      <c r="J3783" s="3"/>
      <c r="K3783" s="76"/>
      <c r="L3783" s="1"/>
      <c r="M3783" s="1"/>
      <c r="N3783" s="1"/>
    </row>
    <row r="3784" spans="8:14" x14ac:dyDescent="0.35">
      <c r="H3784" s="1"/>
      <c r="I3784" s="106"/>
      <c r="J3784" s="3"/>
      <c r="K3784" s="76"/>
      <c r="L3784" s="1"/>
      <c r="M3784" s="1"/>
      <c r="N3784" s="1"/>
    </row>
    <row r="3785" spans="8:14" x14ac:dyDescent="0.35">
      <c r="H3785" s="1"/>
      <c r="I3785" s="106"/>
      <c r="J3785" s="3"/>
      <c r="K3785" s="76"/>
      <c r="L3785" s="1"/>
      <c r="M3785" s="1"/>
      <c r="N3785" s="1"/>
    </row>
    <row r="3786" spans="8:14" x14ac:dyDescent="0.35">
      <c r="H3786" s="1"/>
      <c r="I3786" s="106"/>
      <c r="J3786" s="3"/>
      <c r="K3786" s="76"/>
      <c r="L3786" s="1"/>
      <c r="M3786" s="1"/>
      <c r="N3786" s="1"/>
    </row>
    <row r="3787" spans="8:14" x14ac:dyDescent="0.35">
      <c r="H3787" s="1"/>
      <c r="I3787" s="106"/>
      <c r="J3787" s="3"/>
      <c r="K3787" s="76"/>
      <c r="L3787" s="1"/>
      <c r="M3787" s="1"/>
      <c r="N3787" s="1"/>
    </row>
    <row r="3788" spans="8:14" x14ac:dyDescent="0.35">
      <c r="H3788" s="1"/>
      <c r="I3788" s="106"/>
      <c r="J3788" s="3"/>
      <c r="K3788" s="76"/>
      <c r="L3788" s="1"/>
      <c r="M3788" s="1"/>
      <c r="N3788" s="1"/>
    </row>
    <row r="3789" spans="8:14" x14ac:dyDescent="0.35">
      <c r="H3789" s="1"/>
      <c r="I3789" s="106"/>
      <c r="J3789" s="3"/>
      <c r="K3789" s="76"/>
      <c r="L3789" s="1"/>
      <c r="M3789" s="1"/>
      <c r="N3789" s="1"/>
    </row>
    <row r="3790" spans="8:14" x14ac:dyDescent="0.35">
      <c r="H3790" s="1"/>
      <c r="I3790" s="106"/>
      <c r="J3790" s="3"/>
      <c r="K3790" s="76"/>
      <c r="L3790" s="1"/>
      <c r="M3790" s="1"/>
      <c r="N3790" s="1"/>
    </row>
    <row r="3791" spans="8:14" x14ac:dyDescent="0.35">
      <c r="H3791" s="1"/>
      <c r="I3791" s="106"/>
      <c r="J3791" s="3"/>
      <c r="K3791" s="76"/>
      <c r="L3791" s="1"/>
      <c r="M3791" s="1"/>
      <c r="N3791" s="1"/>
    </row>
    <row r="3792" spans="8:14" x14ac:dyDescent="0.35">
      <c r="H3792" s="1"/>
      <c r="I3792" s="106"/>
      <c r="J3792" s="3"/>
      <c r="K3792" s="76"/>
      <c r="L3792" s="1"/>
      <c r="M3792" s="1"/>
      <c r="N3792" s="1"/>
    </row>
    <row r="3793" spans="8:14" x14ac:dyDescent="0.35">
      <c r="H3793" s="1"/>
      <c r="I3793" s="106"/>
      <c r="J3793" s="3"/>
      <c r="K3793" s="76"/>
      <c r="L3793" s="1"/>
      <c r="M3793" s="1"/>
      <c r="N3793" s="1"/>
    </row>
    <row r="3794" spans="8:14" x14ac:dyDescent="0.35">
      <c r="H3794" s="1"/>
      <c r="I3794" s="106"/>
      <c r="J3794" s="3"/>
      <c r="K3794" s="76"/>
      <c r="L3794" s="1"/>
      <c r="M3794" s="1"/>
      <c r="N3794" s="1"/>
    </row>
    <row r="3795" spans="8:14" x14ac:dyDescent="0.35">
      <c r="H3795" s="1"/>
      <c r="I3795" s="106"/>
      <c r="J3795" s="3"/>
      <c r="K3795" s="76"/>
      <c r="L3795" s="1"/>
      <c r="M3795" s="1"/>
      <c r="N3795" s="1"/>
    </row>
    <row r="3796" spans="8:14" x14ac:dyDescent="0.35">
      <c r="H3796" s="1"/>
      <c r="I3796" s="106"/>
      <c r="J3796" s="3"/>
      <c r="K3796" s="76"/>
      <c r="L3796" s="1"/>
      <c r="M3796" s="1"/>
      <c r="N3796" s="1"/>
    </row>
    <row r="3797" spans="8:14" x14ac:dyDescent="0.35">
      <c r="H3797" s="1"/>
      <c r="I3797" s="106"/>
      <c r="J3797" s="3"/>
      <c r="K3797" s="76"/>
      <c r="L3797" s="1"/>
      <c r="M3797" s="1"/>
      <c r="N3797" s="1"/>
    </row>
    <row r="3798" spans="8:14" x14ac:dyDescent="0.35">
      <c r="H3798" s="1"/>
      <c r="I3798" s="106"/>
      <c r="J3798" s="3"/>
      <c r="K3798" s="76"/>
      <c r="L3798" s="1"/>
      <c r="M3798" s="1"/>
      <c r="N3798" s="1"/>
    </row>
    <row r="3799" spans="8:14" x14ac:dyDescent="0.35">
      <c r="H3799" s="1"/>
      <c r="I3799" s="106"/>
      <c r="J3799" s="3"/>
      <c r="K3799" s="76"/>
      <c r="L3799" s="1"/>
      <c r="M3799" s="1"/>
      <c r="N3799" s="1"/>
    </row>
    <row r="3800" spans="8:14" x14ac:dyDescent="0.35">
      <c r="H3800" s="1"/>
      <c r="I3800" s="106"/>
      <c r="J3800" s="3"/>
      <c r="K3800" s="76"/>
      <c r="L3800" s="1"/>
      <c r="M3800" s="1"/>
      <c r="N3800" s="1"/>
    </row>
    <row r="3801" spans="8:14" x14ac:dyDescent="0.35">
      <c r="H3801" s="1"/>
      <c r="I3801" s="106"/>
      <c r="J3801" s="3"/>
      <c r="K3801" s="76"/>
      <c r="L3801" s="1"/>
      <c r="M3801" s="1"/>
      <c r="N3801" s="1"/>
    </row>
    <row r="3802" spans="8:14" x14ac:dyDescent="0.35">
      <c r="H3802" s="1"/>
      <c r="I3802" s="106"/>
      <c r="J3802" s="3"/>
      <c r="K3802" s="76"/>
      <c r="L3802" s="1"/>
      <c r="M3802" s="1"/>
      <c r="N3802" s="1"/>
    </row>
    <row r="3803" spans="8:14" x14ac:dyDescent="0.35">
      <c r="H3803" s="1"/>
      <c r="I3803" s="106"/>
      <c r="J3803" s="3"/>
      <c r="K3803" s="76"/>
      <c r="L3803" s="1"/>
      <c r="M3803" s="1"/>
      <c r="N3803" s="1"/>
    </row>
    <row r="3804" spans="8:14" x14ac:dyDescent="0.35">
      <c r="H3804" s="1"/>
      <c r="I3804" s="106"/>
      <c r="J3804" s="3"/>
      <c r="K3804" s="76"/>
      <c r="L3804" s="1"/>
      <c r="M3804" s="1"/>
      <c r="N3804" s="1"/>
    </row>
    <row r="3805" spans="8:14" x14ac:dyDescent="0.35">
      <c r="H3805" s="1"/>
      <c r="I3805" s="106"/>
      <c r="J3805" s="3"/>
      <c r="K3805" s="76"/>
      <c r="L3805" s="1"/>
      <c r="M3805" s="1"/>
      <c r="N3805" s="1"/>
    </row>
    <row r="3806" spans="8:14" x14ac:dyDescent="0.35">
      <c r="H3806" s="1"/>
      <c r="I3806" s="106"/>
      <c r="J3806" s="3"/>
      <c r="K3806" s="76"/>
      <c r="L3806" s="1"/>
      <c r="M3806" s="1"/>
      <c r="N3806" s="1"/>
    </row>
    <row r="3807" spans="8:14" x14ac:dyDescent="0.35">
      <c r="H3807" s="1"/>
      <c r="I3807" s="106"/>
      <c r="J3807" s="3"/>
      <c r="K3807" s="76"/>
      <c r="L3807" s="1"/>
      <c r="M3807" s="1"/>
      <c r="N3807" s="1"/>
    </row>
    <row r="3808" spans="8:14" x14ac:dyDescent="0.35">
      <c r="H3808" s="1"/>
      <c r="I3808" s="106"/>
      <c r="J3808" s="3"/>
      <c r="K3808" s="76"/>
      <c r="L3808" s="1"/>
      <c r="M3808" s="1"/>
      <c r="N3808" s="1"/>
    </row>
    <row r="3809" spans="8:14" x14ac:dyDescent="0.35">
      <c r="H3809" s="1"/>
      <c r="I3809" s="106"/>
      <c r="J3809" s="3"/>
      <c r="K3809" s="76"/>
      <c r="L3809" s="1"/>
      <c r="M3809" s="1"/>
      <c r="N3809" s="1"/>
    </row>
    <row r="3810" spans="8:14" x14ac:dyDescent="0.35">
      <c r="H3810" s="1"/>
      <c r="I3810" s="106"/>
      <c r="J3810" s="3"/>
      <c r="K3810" s="76"/>
      <c r="L3810" s="1"/>
      <c r="M3810" s="1"/>
      <c r="N3810" s="1"/>
    </row>
    <row r="3811" spans="8:14" x14ac:dyDescent="0.35">
      <c r="H3811" s="1"/>
      <c r="I3811" s="106"/>
      <c r="J3811" s="3"/>
      <c r="K3811" s="76"/>
      <c r="L3811" s="1"/>
      <c r="M3811" s="1"/>
      <c r="N3811" s="1"/>
    </row>
    <row r="3812" spans="8:14" x14ac:dyDescent="0.35">
      <c r="H3812" s="1"/>
      <c r="I3812" s="106"/>
      <c r="J3812" s="3"/>
      <c r="K3812" s="76"/>
      <c r="L3812" s="1"/>
      <c r="M3812" s="1"/>
      <c r="N3812" s="1"/>
    </row>
    <row r="3813" spans="8:14" x14ac:dyDescent="0.35">
      <c r="H3813" s="1"/>
      <c r="I3813" s="106"/>
      <c r="J3813" s="3"/>
      <c r="K3813" s="76"/>
      <c r="L3813" s="1"/>
      <c r="M3813" s="1"/>
      <c r="N3813" s="1"/>
    </row>
    <row r="3814" spans="8:14" x14ac:dyDescent="0.35">
      <c r="H3814" s="1"/>
      <c r="I3814" s="106"/>
      <c r="J3814" s="3"/>
      <c r="K3814" s="76"/>
      <c r="L3814" s="1"/>
      <c r="M3814" s="1"/>
      <c r="N3814" s="1"/>
    </row>
    <row r="3815" spans="8:14" x14ac:dyDescent="0.35">
      <c r="H3815" s="1"/>
      <c r="I3815" s="106"/>
      <c r="J3815" s="3"/>
      <c r="K3815" s="76"/>
      <c r="L3815" s="1"/>
      <c r="M3815" s="1"/>
      <c r="N3815" s="1"/>
    </row>
    <row r="3816" spans="8:14" x14ac:dyDescent="0.35">
      <c r="H3816" s="1"/>
      <c r="I3816" s="106"/>
      <c r="J3816" s="3"/>
      <c r="K3816" s="76"/>
      <c r="L3816" s="1"/>
      <c r="M3816" s="1"/>
      <c r="N3816" s="1"/>
    </row>
    <row r="3817" spans="8:14" x14ac:dyDescent="0.35">
      <c r="H3817" s="1"/>
      <c r="I3817" s="106"/>
      <c r="J3817" s="3"/>
      <c r="K3817" s="76"/>
      <c r="L3817" s="1"/>
      <c r="M3817" s="1"/>
      <c r="N3817" s="1"/>
    </row>
    <row r="3818" spans="8:14" x14ac:dyDescent="0.35">
      <c r="H3818" s="1"/>
      <c r="I3818" s="106"/>
      <c r="J3818" s="3"/>
      <c r="K3818" s="76"/>
      <c r="L3818" s="1"/>
      <c r="M3818" s="1"/>
      <c r="N3818" s="1"/>
    </row>
    <row r="3819" spans="8:14" x14ac:dyDescent="0.35">
      <c r="H3819" s="1"/>
      <c r="I3819" s="106"/>
      <c r="J3819" s="3"/>
      <c r="K3819" s="76"/>
      <c r="L3819" s="1"/>
      <c r="M3819" s="1"/>
      <c r="N3819" s="1"/>
    </row>
    <row r="3820" spans="8:14" x14ac:dyDescent="0.35">
      <c r="H3820" s="1"/>
      <c r="I3820" s="106"/>
      <c r="J3820" s="3"/>
      <c r="K3820" s="76"/>
      <c r="L3820" s="1"/>
      <c r="M3820" s="1"/>
      <c r="N3820" s="1"/>
    </row>
    <row r="3821" spans="8:14" x14ac:dyDescent="0.35">
      <c r="H3821" s="1"/>
      <c r="I3821" s="106"/>
      <c r="J3821" s="3"/>
      <c r="K3821" s="76"/>
      <c r="L3821" s="1"/>
      <c r="M3821" s="1"/>
      <c r="N3821" s="1"/>
    </row>
    <row r="3822" spans="8:14" x14ac:dyDescent="0.35">
      <c r="H3822" s="1"/>
      <c r="I3822" s="106"/>
      <c r="J3822" s="3"/>
      <c r="K3822" s="76"/>
      <c r="L3822" s="1"/>
      <c r="M3822" s="1"/>
      <c r="N3822" s="1"/>
    </row>
    <row r="3823" spans="8:14" x14ac:dyDescent="0.35">
      <c r="H3823" s="1"/>
      <c r="I3823" s="106"/>
      <c r="J3823" s="3"/>
      <c r="K3823" s="76"/>
      <c r="L3823" s="1"/>
      <c r="M3823" s="1"/>
      <c r="N3823" s="1"/>
    </row>
    <row r="3824" spans="8:14" x14ac:dyDescent="0.35">
      <c r="H3824" s="1"/>
      <c r="I3824" s="106"/>
      <c r="J3824" s="3"/>
      <c r="K3824" s="76"/>
      <c r="L3824" s="1"/>
      <c r="M3824" s="1"/>
      <c r="N3824" s="1"/>
    </row>
    <row r="3825" spans="8:14" x14ac:dyDescent="0.35">
      <c r="H3825" s="1"/>
      <c r="I3825" s="106"/>
      <c r="J3825" s="3"/>
      <c r="K3825" s="76"/>
      <c r="L3825" s="1"/>
      <c r="M3825" s="1"/>
      <c r="N3825" s="1"/>
    </row>
    <row r="3826" spans="8:14" x14ac:dyDescent="0.35">
      <c r="H3826" s="1"/>
      <c r="I3826" s="106"/>
      <c r="J3826" s="3"/>
      <c r="K3826" s="76"/>
      <c r="L3826" s="1"/>
      <c r="M3826" s="1"/>
      <c r="N3826" s="1"/>
    </row>
    <row r="3827" spans="8:14" x14ac:dyDescent="0.35">
      <c r="H3827" s="1"/>
      <c r="I3827" s="106"/>
      <c r="J3827" s="3"/>
      <c r="K3827" s="76"/>
      <c r="L3827" s="1"/>
      <c r="M3827" s="1"/>
      <c r="N3827" s="1"/>
    </row>
    <row r="3828" spans="8:14" x14ac:dyDescent="0.35">
      <c r="H3828" s="1"/>
      <c r="I3828" s="106"/>
      <c r="J3828" s="3"/>
      <c r="K3828" s="76"/>
      <c r="L3828" s="1"/>
      <c r="M3828" s="1"/>
      <c r="N3828" s="1"/>
    </row>
    <row r="3829" spans="8:14" x14ac:dyDescent="0.35">
      <c r="H3829" s="1"/>
      <c r="I3829" s="106"/>
      <c r="J3829" s="3"/>
      <c r="K3829" s="76"/>
      <c r="L3829" s="1"/>
      <c r="M3829" s="1"/>
      <c r="N3829" s="1"/>
    </row>
    <row r="3830" spans="8:14" x14ac:dyDescent="0.35">
      <c r="H3830" s="1"/>
      <c r="I3830" s="106"/>
      <c r="J3830" s="3"/>
      <c r="K3830" s="76"/>
      <c r="L3830" s="1"/>
      <c r="M3830" s="1"/>
      <c r="N3830" s="1"/>
    </row>
    <row r="3831" spans="8:14" x14ac:dyDescent="0.35">
      <c r="H3831" s="1"/>
      <c r="I3831" s="106"/>
      <c r="J3831" s="3"/>
      <c r="K3831" s="76"/>
      <c r="L3831" s="1"/>
      <c r="M3831" s="1"/>
      <c r="N3831" s="1"/>
    </row>
    <row r="3832" spans="8:14" x14ac:dyDescent="0.35">
      <c r="H3832" s="1"/>
      <c r="I3832" s="106"/>
      <c r="J3832" s="3"/>
      <c r="K3832" s="76"/>
      <c r="L3832" s="1"/>
      <c r="M3832" s="1"/>
      <c r="N3832" s="1"/>
    </row>
    <row r="3833" spans="8:14" x14ac:dyDescent="0.35">
      <c r="H3833" s="1"/>
      <c r="I3833" s="106"/>
      <c r="J3833" s="3"/>
      <c r="K3833" s="76"/>
      <c r="L3833" s="1"/>
      <c r="M3833" s="1"/>
      <c r="N3833" s="1"/>
    </row>
    <row r="3834" spans="8:14" x14ac:dyDescent="0.35">
      <c r="H3834" s="1"/>
      <c r="I3834" s="106"/>
      <c r="J3834" s="3"/>
      <c r="K3834" s="76"/>
      <c r="L3834" s="1"/>
      <c r="M3834" s="1"/>
      <c r="N3834" s="1"/>
    </row>
    <row r="3835" spans="8:14" x14ac:dyDescent="0.35">
      <c r="H3835" s="1"/>
      <c r="I3835" s="106"/>
      <c r="J3835" s="3"/>
      <c r="K3835" s="76"/>
      <c r="L3835" s="1"/>
      <c r="M3835" s="1"/>
      <c r="N3835" s="1"/>
    </row>
    <row r="3836" spans="8:14" x14ac:dyDescent="0.35">
      <c r="H3836" s="1"/>
      <c r="I3836" s="106"/>
      <c r="J3836" s="3"/>
      <c r="K3836" s="76"/>
      <c r="L3836" s="1"/>
      <c r="M3836" s="1"/>
      <c r="N3836" s="1"/>
    </row>
    <row r="3837" spans="8:14" x14ac:dyDescent="0.35">
      <c r="H3837" s="1"/>
      <c r="I3837" s="106"/>
      <c r="J3837" s="3"/>
      <c r="K3837" s="76"/>
      <c r="L3837" s="1"/>
      <c r="M3837" s="1"/>
      <c r="N3837" s="1"/>
    </row>
    <row r="3838" spans="8:14" x14ac:dyDescent="0.35">
      <c r="H3838" s="1"/>
      <c r="I3838" s="106"/>
      <c r="J3838" s="3"/>
      <c r="K3838" s="76"/>
      <c r="L3838" s="1"/>
      <c r="M3838" s="1"/>
      <c r="N3838" s="1"/>
    </row>
    <row r="3839" spans="8:14" x14ac:dyDescent="0.35">
      <c r="H3839" s="1"/>
      <c r="I3839" s="106"/>
      <c r="J3839" s="3"/>
      <c r="K3839" s="76"/>
      <c r="L3839" s="1"/>
      <c r="M3839" s="1"/>
      <c r="N3839" s="1"/>
    </row>
    <row r="3840" spans="8:14" x14ac:dyDescent="0.35">
      <c r="H3840" s="1"/>
      <c r="I3840" s="106"/>
      <c r="J3840" s="3"/>
      <c r="K3840" s="76"/>
      <c r="L3840" s="1"/>
      <c r="M3840" s="1"/>
      <c r="N3840" s="1"/>
    </row>
    <row r="3841" spans="8:14" x14ac:dyDescent="0.35">
      <c r="H3841" s="1"/>
      <c r="I3841" s="106"/>
      <c r="J3841" s="3"/>
      <c r="K3841" s="76"/>
      <c r="L3841" s="1"/>
      <c r="M3841" s="1"/>
      <c r="N3841" s="1"/>
    </row>
    <row r="3842" spans="8:14" x14ac:dyDescent="0.35">
      <c r="H3842" s="1"/>
      <c r="I3842" s="106"/>
      <c r="J3842" s="3"/>
      <c r="K3842" s="76"/>
      <c r="L3842" s="1"/>
      <c r="M3842" s="1"/>
      <c r="N3842" s="1"/>
    </row>
    <row r="3843" spans="8:14" x14ac:dyDescent="0.35">
      <c r="H3843" s="1"/>
      <c r="I3843" s="106"/>
      <c r="J3843" s="3"/>
      <c r="K3843" s="76"/>
      <c r="L3843" s="1"/>
      <c r="M3843" s="1"/>
      <c r="N3843" s="1"/>
    </row>
    <row r="3844" spans="8:14" x14ac:dyDescent="0.35">
      <c r="H3844" s="1"/>
      <c r="I3844" s="106"/>
      <c r="J3844" s="3"/>
      <c r="K3844" s="76"/>
      <c r="L3844" s="1"/>
      <c r="M3844" s="1"/>
      <c r="N3844" s="1"/>
    </row>
    <row r="3845" spans="8:14" x14ac:dyDescent="0.35">
      <c r="H3845" s="1"/>
      <c r="I3845" s="106"/>
      <c r="J3845" s="3"/>
      <c r="K3845" s="76"/>
      <c r="L3845" s="1"/>
      <c r="M3845" s="1"/>
      <c r="N3845" s="1"/>
    </row>
    <row r="3846" spans="8:14" x14ac:dyDescent="0.35">
      <c r="H3846" s="1"/>
      <c r="I3846" s="106"/>
      <c r="J3846" s="3"/>
      <c r="K3846" s="76"/>
      <c r="L3846" s="1"/>
      <c r="M3846" s="1"/>
      <c r="N3846" s="1"/>
    </row>
    <row r="3847" spans="8:14" x14ac:dyDescent="0.35">
      <c r="H3847" s="1"/>
      <c r="I3847" s="106"/>
      <c r="J3847" s="3"/>
      <c r="K3847" s="76"/>
      <c r="L3847" s="1"/>
      <c r="M3847" s="1"/>
      <c r="N3847" s="1"/>
    </row>
    <row r="3848" spans="8:14" x14ac:dyDescent="0.35">
      <c r="H3848" s="1"/>
      <c r="I3848" s="106"/>
      <c r="J3848" s="3"/>
      <c r="K3848" s="76"/>
      <c r="L3848" s="1"/>
      <c r="M3848" s="1"/>
      <c r="N3848" s="1"/>
    </row>
    <row r="3849" spans="8:14" x14ac:dyDescent="0.35">
      <c r="H3849" s="1"/>
      <c r="I3849" s="106"/>
      <c r="J3849" s="3"/>
      <c r="K3849" s="76"/>
      <c r="L3849" s="1"/>
      <c r="M3849" s="1"/>
      <c r="N3849" s="1"/>
    </row>
    <row r="3850" spans="8:14" x14ac:dyDescent="0.35">
      <c r="H3850" s="1"/>
      <c r="I3850" s="106"/>
      <c r="J3850" s="3"/>
      <c r="K3850" s="76"/>
      <c r="L3850" s="1"/>
      <c r="M3850" s="1"/>
      <c r="N3850" s="1"/>
    </row>
    <row r="3851" spans="8:14" x14ac:dyDescent="0.35">
      <c r="H3851" s="1"/>
      <c r="I3851" s="106"/>
      <c r="J3851" s="3"/>
      <c r="K3851" s="76"/>
      <c r="L3851" s="1"/>
      <c r="M3851" s="1"/>
      <c r="N3851" s="1"/>
    </row>
    <row r="3852" spans="8:14" x14ac:dyDescent="0.35">
      <c r="H3852" s="1"/>
      <c r="I3852" s="106"/>
      <c r="J3852" s="3"/>
      <c r="K3852" s="76"/>
      <c r="L3852" s="1"/>
      <c r="M3852" s="1"/>
      <c r="N3852" s="1"/>
    </row>
    <row r="3853" spans="8:14" x14ac:dyDescent="0.35">
      <c r="H3853" s="1"/>
      <c r="I3853" s="106"/>
      <c r="J3853" s="3"/>
      <c r="K3853" s="76"/>
      <c r="L3853" s="1"/>
      <c r="M3853" s="1"/>
      <c r="N3853" s="1"/>
    </row>
    <row r="3854" spans="8:14" x14ac:dyDescent="0.35">
      <c r="H3854" s="1"/>
      <c r="I3854" s="106"/>
      <c r="J3854" s="3"/>
      <c r="K3854" s="76"/>
      <c r="L3854" s="1"/>
      <c r="M3854" s="1"/>
      <c r="N3854" s="1"/>
    </row>
    <row r="3855" spans="8:14" x14ac:dyDescent="0.35">
      <c r="H3855" s="1"/>
      <c r="I3855" s="106"/>
      <c r="J3855" s="3"/>
      <c r="K3855" s="76"/>
      <c r="L3855" s="1"/>
      <c r="M3855" s="1"/>
      <c r="N3855" s="1"/>
    </row>
    <row r="3856" spans="8:14" x14ac:dyDescent="0.35">
      <c r="H3856" s="1"/>
      <c r="I3856" s="106"/>
      <c r="J3856" s="3"/>
      <c r="K3856" s="76"/>
      <c r="L3856" s="1"/>
      <c r="M3856" s="1"/>
      <c r="N3856" s="1"/>
    </row>
    <row r="3857" spans="8:14" x14ac:dyDescent="0.35">
      <c r="H3857" s="1"/>
      <c r="I3857" s="106"/>
      <c r="J3857" s="3"/>
      <c r="K3857" s="76"/>
      <c r="L3857" s="1"/>
      <c r="M3857" s="1"/>
      <c r="N3857" s="1"/>
    </row>
    <row r="3858" spans="8:14" x14ac:dyDescent="0.35">
      <c r="H3858" s="1"/>
      <c r="I3858" s="106"/>
      <c r="J3858" s="3"/>
      <c r="K3858" s="76"/>
      <c r="L3858" s="1"/>
      <c r="M3858" s="1"/>
      <c r="N3858" s="1"/>
    </row>
    <row r="3859" spans="8:14" x14ac:dyDescent="0.35">
      <c r="H3859" s="1"/>
      <c r="I3859" s="106"/>
      <c r="J3859" s="3"/>
      <c r="K3859" s="76"/>
      <c r="L3859" s="1"/>
      <c r="M3859" s="1"/>
      <c r="N3859" s="1"/>
    </row>
    <row r="3860" spans="8:14" x14ac:dyDescent="0.35">
      <c r="H3860" s="1"/>
      <c r="I3860" s="106"/>
      <c r="J3860" s="3"/>
      <c r="K3860" s="76"/>
      <c r="L3860" s="1"/>
      <c r="M3860" s="1"/>
      <c r="N3860" s="1"/>
    </row>
    <row r="3861" spans="8:14" x14ac:dyDescent="0.35">
      <c r="H3861" s="1"/>
      <c r="I3861" s="106"/>
      <c r="J3861" s="3"/>
      <c r="K3861" s="76"/>
      <c r="L3861" s="1"/>
      <c r="M3861" s="1"/>
      <c r="N3861" s="1"/>
    </row>
    <row r="3862" spans="8:14" x14ac:dyDescent="0.35">
      <c r="H3862" s="1"/>
      <c r="I3862" s="106"/>
      <c r="J3862" s="3"/>
      <c r="K3862" s="76"/>
      <c r="L3862" s="1"/>
      <c r="M3862" s="1"/>
      <c r="N3862" s="1"/>
    </row>
    <row r="3863" spans="8:14" x14ac:dyDescent="0.35">
      <c r="H3863" s="1"/>
      <c r="I3863" s="106"/>
      <c r="J3863" s="3"/>
      <c r="K3863" s="76"/>
      <c r="L3863" s="1"/>
      <c r="M3863" s="1"/>
      <c r="N3863" s="1"/>
    </row>
    <row r="3864" spans="8:14" x14ac:dyDescent="0.35">
      <c r="H3864" s="1"/>
      <c r="I3864" s="106"/>
      <c r="J3864" s="3"/>
      <c r="K3864" s="76"/>
      <c r="L3864" s="1"/>
      <c r="M3864" s="1"/>
      <c r="N3864" s="1"/>
    </row>
    <row r="3865" spans="8:14" x14ac:dyDescent="0.35">
      <c r="H3865" s="1"/>
      <c r="I3865" s="106"/>
      <c r="J3865" s="3"/>
      <c r="K3865" s="76"/>
      <c r="L3865" s="1"/>
      <c r="M3865" s="1"/>
      <c r="N3865" s="1"/>
    </row>
    <row r="3866" spans="8:14" x14ac:dyDescent="0.35">
      <c r="H3866" s="1"/>
      <c r="I3866" s="106"/>
      <c r="J3866" s="3"/>
      <c r="K3866" s="76"/>
      <c r="L3866" s="1"/>
      <c r="M3866" s="1"/>
      <c r="N3866" s="1"/>
    </row>
    <row r="3867" spans="8:14" x14ac:dyDescent="0.35">
      <c r="H3867" s="1"/>
      <c r="I3867" s="106"/>
      <c r="J3867" s="3"/>
      <c r="K3867" s="76"/>
      <c r="L3867" s="1"/>
      <c r="M3867" s="1"/>
      <c r="N3867" s="1"/>
    </row>
    <row r="3868" spans="8:14" x14ac:dyDescent="0.35">
      <c r="H3868" s="1"/>
      <c r="I3868" s="106"/>
      <c r="J3868" s="3"/>
      <c r="K3868" s="76"/>
      <c r="L3868" s="1"/>
      <c r="M3868" s="1"/>
      <c r="N3868" s="1"/>
    </row>
    <row r="3869" spans="8:14" x14ac:dyDescent="0.35">
      <c r="H3869" s="1"/>
      <c r="I3869" s="106"/>
      <c r="J3869" s="3"/>
      <c r="K3869" s="76"/>
      <c r="L3869" s="1"/>
      <c r="M3869" s="1"/>
      <c r="N3869" s="1"/>
    </row>
    <row r="3870" spans="8:14" x14ac:dyDescent="0.35">
      <c r="H3870" s="1"/>
      <c r="I3870" s="106"/>
      <c r="J3870" s="3"/>
      <c r="K3870" s="76"/>
      <c r="L3870" s="1"/>
      <c r="M3870" s="1"/>
      <c r="N3870" s="1"/>
    </row>
    <row r="3871" spans="8:14" x14ac:dyDescent="0.35">
      <c r="H3871" s="1"/>
      <c r="I3871" s="106"/>
      <c r="J3871" s="3"/>
      <c r="K3871" s="76"/>
      <c r="L3871" s="1"/>
      <c r="M3871" s="1"/>
      <c r="N3871" s="1"/>
    </row>
    <row r="3872" spans="8:14" x14ac:dyDescent="0.35">
      <c r="H3872" s="1"/>
      <c r="I3872" s="106"/>
      <c r="J3872" s="3"/>
      <c r="K3872" s="76"/>
      <c r="L3872" s="1"/>
      <c r="M3872" s="1"/>
      <c r="N3872" s="1"/>
    </row>
    <row r="3873" spans="8:14" x14ac:dyDescent="0.35">
      <c r="H3873" s="1"/>
      <c r="I3873" s="106"/>
      <c r="J3873" s="3"/>
      <c r="K3873" s="76"/>
      <c r="L3873" s="1"/>
      <c r="M3873" s="1"/>
      <c r="N3873" s="1"/>
    </row>
    <row r="3874" spans="8:14" x14ac:dyDescent="0.35">
      <c r="H3874" s="1"/>
      <c r="I3874" s="106"/>
      <c r="J3874" s="3"/>
      <c r="K3874" s="76"/>
      <c r="L3874" s="1"/>
      <c r="M3874" s="1"/>
      <c r="N3874" s="1"/>
    </row>
    <row r="3875" spans="8:14" x14ac:dyDescent="0.35">
      <c r="H3875" s="1"/>
      <c r="I3875" s="106"/>
      <c r="J3875" s="3"/>
      <c r="K3875" s="76"/>
      <c r="L3875" s="1"/>
      <c r="M3875" s="1"/>
      <c r="N3875" s="1"/>
    </row>
    <row r="3876" spans="8:14" x14ac:dyDescent="0.35">
      <c r="H3876" s="1"/>
      <c r="I3876" s="106"/>
      <c r="J3876" s="3"/>
      <c r="K3876" s="76"/>
      <c r="L3876" s="1"/>
      <c r="M3876" s="1"/>
      <c r="N3876" s="1"/>
    </row>
    <row r="3877" spans="8:14" x14ac:dyDescent="0.35">
      <c r="H3877" s="1"/>
      <c r="I3877" s="106"/>
      <c r="J3877" s="3"/>
      <c r="K3877" s="76"/>
      <c r="L3877" s="1"/>
      <c r="M3877" s="1"/>
      <c r="N3877" s="1"/>
    </row>
    <row r="3878" spans="8:14" x14ac:dyDescent="0.35">
      <c r="H3878" s="1"/>
      <c r="I3878" s="106"/>
      <c r="J3878" s="3"/>
      <c r="K3878" s="76"/>
      <c r="L3878" s="1"/>
      <c r="M3878" s="1"/>
      <c r="N3878" s="1"/>
    </row>
    <row r="3879" spans="8:14" x14ac:dyDescent="0.35">
      <c r="H3879" s="1"/>
      <c r="I3879" s="106"/>
      <c r="J3879" s="3"/>
      <c r="K3879" s="76"/>
      <c r="L3879" s="1"/>
      <c r="M3879" s="1"/>
      <c r="N3879" s="1"/>
    </row>
    <row r="3880" spans="8:14" x14ac:dyDescent="0.35">
      <c r="H3880" s="1"/>
      <c r="I3880" s="106"/>
      <c r="J3880" s="3"/>
      <c r="K3880" s="76"/>
      <c r="L3880" s="1"/>
      <c r="M3880" s="1"/>
      <c r="N3880" s="1"/>
    </row>
    <row r="3881" spans="8:14" x14ac:dyDescent="0.35">
      <c r="H3881" s="1"/>
      <c r="I3881" s="106"/>
      <c r="J3881" s="3"/>
      <c r="K3881" s="76"/>
      <c r="L3881" s="1"/>
      <c r="M3881" s="1"/>
      <c r="N3881" s="1"/>
    </row>
    <row r="3882" spans="8:14" x14ac:dyDescent="0.35">
      <c r="H3882" s="1"/>
      <c r="I3882" s="106"/>
      <c r="J3882" s="3"/>
      <c r="K3882" s="76"/>
      <c r="L3882" s="1"/>
      <c r="M3882" s="1"/>
      <c r="N3882" s="1"/>
    </row>
    <row r="3883" spans="8:14" x14ac:dyDescent="0.35">
      <c r="H3883" s="1"/>
      <c r="I3883" s="106"/>
      <c r="J3883" s="3"/>
      <c r="K3883" s="76"/>
      <c r="L3883" s="1"/>
      <c r="M3883" s="1"/>
      <c r="N3883" s="1"/>
    </row>
    <row r="3884" spans="8:14" x14ac:dyDescent="0.35">
      <c r="H3884" s="1"/>
      <c r="I3884" s="106"/>
      <c r="J3884" s="3"/>
      <c r="K3884" s="76"/>
      <c r="L3884" s="1"/>
      <c r="M3884" s="1"/>
      <c r="N3884" s="1"/>
    </row>
    <row r="3885" spans="8:14" x14ac:dyDescent="0.35">
      <c r="H3885" s="1"/>
      <c r="I3885" s="106"/>
      <c r="J3885" s="3"/>
      <c r="K3885" s="76"/>
      <c r="L3885" s="1"/>
      <c r="M3885" s="1"/>
      <c r="N3885" s="1"/>
    </row>
    <row r="3886" spans="8:14" x14ac:dyDescent="0.35">
      <c r="H3886" s="1"/>
      <c r="I3886" s="106"/>
      <c r="J3886" s="3"/>
      <c r="K3886" s="76"/>
      <c r="L3886" s="1"/>
      <c r="M3886" s="1"/>
      <c r="N3886" s="1"/>
    </row>
    <row r="3887" spans="8:14" x14ac:dyDescent="0.35">
      <c r="H3887" s="1"/>
      <c r="I3887" s="106"/>
      <c r="J3887" s="3"/>
      <c r="K3887" s="76"/>
      <c r="L3887" s="1"/>
      <c r="M3887" s="1"/>
      <c r="N3887" s="1"/>
    </row>
    <row r="3888" spans="8:14" x14ac:dyDescent="0.35">
      <c r="H3888" s="1"/>
      <c r="I3888" s="106"/>
      <c r="J3888" s="3"/>
      <c r="K3888" s="76"/>
      <c r="L3888" s="1"/>
      <c r="M3888" s="1"/>
      <c r="N3888" s="1"/>
    </row>
    <row r="3889" spans="8:14" x14ac:dyDescent="0.35">
      <c r="H3889" s="1"/>
      <c r="I3889" s="106"/>
      <c r="J3889" s="3"/>
      <c r="K3889" s="76"/>
      <c r="L3889" s="1"/>
      <c r="M3889" s="1"/>
      <c r="N3889" s="1"/>
    </row>
    <row r="3890" spans="8:14" x14ac:dyDescent="0.35">
      <c r="H3890" s="1"/>
      <c r="I3890" s="106"/>
      <c r="J3890" s="3"/>
      <c r="K3890" s="76"/>
      <c r="L3890" s="1"/>
      <c r="M3890" s="1"/>
      <c r="N3890" s="1"/>
    </row>
    <row r="3891" spans="8:14" x14ac:dyDescent="0.35">
      <c r="H3891" s="1"/>
      <c r="I3891" s="106"/>
      <c r="J3891" s="3"/>
      <c r="K3891" s="76"/>
      <c r="L3891" s="1"/>
      <c r="M3891" s="1"/>
      <c r="N3891" s="1"/>
    </row>
    <row r="3892" spans="8:14" x14ac:dyDescent="0.35">
      <c r="H3892" s="1"/>
      <c r="I3892" s="106"/>
      <c r="J3892" s="3"/>
      <c r="K3892" s="76"/>
      <c r="L3892" s="1"/>
      <c r="M3892" s="1"/>
      <c r="N3892" s="1"/>
    </row>
    <row r="3893" spans="8:14" x14ac:dyDescent="0.35">
      <c r="H3893" s="1"/>
      <c r="I3893" s="106"/>
      <c r="J3893" s="3"/>
      <c r="K3893" s="76"/>
      <c r="L3893" s="1"/>
      <c r="M3893" s="1"/>
      <c r="N3893" s="1"/>
    </row>
    <row r="3894" spans="8:14" x14ac:dyDescent="0.35">
      <c r="H3894" s="1"/>
      <c r="I3894" s="106"/>
      <c r="J3894" s="3"/>
      <c r="K3894" s="76"/>
      <c r="L3894" s="1"/>
      <c r="M3894" s="1"/>
      <c r="N3894" s="1"/>
    </row>
    <row r="3895" spans="8:14" x14ac:dyDescent="0.35">
      <c r="H3895" s="1"/>
      <c r="I3895" s="106"/>
      <c r="J3895" s="3"/>
      <c r="K3895" s="76"/>
      <c r="L3895" s="1"/>
      <c r="M3895" s="1"/>
      <c r="N3895" s="1"/>
    </row>
    <row r="3896" spans="8:14" x14ac:dyDescent="0.35">
      <c r="H3896" s="1"/>
      <c r="I3896" s="106"/>
      <c r="J3896" s="3"/>
      <c r="K3896" s="76"/>
      <c r="L3896" s="1"/>
      <c r="M3896" s="1"/>
      <c r="N3896" s="1"/>
    </row>
    <row r="3897" spans="8:14" x14ac:dyDescent="0.35">
      <c r="H3897" s="1"/>
      <c r="I3897" s="106"/>
      <c r="J3897" s="3"/>
      <c r="K3897" s="76"/>
      <c r="L3897" s="1"/>
      <c r="M3897" s="1"/>
      <c r="N3897" s="1"/>
    </row>
    <row r="3898" spans="8:14" x14ac:dyDescent="0.35">
      <c r="H3898" s="1"/>
      <c r="I3898" s="106"/>
      <c r="J3898" s="3"/>
      <c r="K3898" s="76"/>
      <c r="L3898" s="1"/>
      <c r="M3898" s="1"/>
      <c r="N3898" s="1"/>
    </row>
    <row r="3899" spans="8:14" x14ac:dyDescent="0.35">
      <c r="H3899" s="1"/>
      <c r="I3899" s="106"/>
      <c r="J3899" s="3"/>
      <c r="K3899" s="76"/>
      <c r="L3899" s="1"/>
      <c r="M3899" s="1"/>
      <c r="N3899" s="1"/>
    </row>
    <row r="3900" spans="8:14" x14ac:dyDescent="0.35">
      <c r="H3900" s="1"/>
      <c r="I3900" s="106"/>
      <c r="J3900" s="3"/>
      <c r="K3900" s="76"/>
      <c r="L3900" s="1"/>
      <c r="M3900" s="1"/>
      <c r="N3900" s="1"/>
    </row>
    <row r="3901" spans="8:14" x14ac:dyDescent="0.35">
      <c r="H3901" s="1"/>
      <c r="I3901" s="106"/>
      <c r="J3901" s="3"/>
      <c r="K3901" s="76"/>
      <c r="L3901" s="1"/>
      <c r="M3901" s="1"/>
      <c r="N3901" s="1"/>
    </row>
    <row r="3902" spans="8:14" x14ac:dyDescent="0.35">
      <c r="H3902" s="1"/>
      <c r="I3902" s="106"/>
      <c r="J3902" s="3"/>
      <c r="K3902" s="76"/>
      <c r="L3902" s="1"/>
      <c r="M3902" s="1"/>
      <c r="N3902" s="1"/>
    </row>
    <row r="3903" spans="8:14" x14ac:dyDescent="0.35">
      <c r="H3903" s="1"/>
      <c r="I3903" s="106"/>
      <c r="J3903" s="3"/>
      <c r="K3903" s="76"/>
      <c r="L3903" s="1"/>
      <c r="M3903" s="1"/>
      <c r="N3903" s="1"/>
    </row>
    <row r="3904" spans="8:14" x14ac:dyDescent="0.35">
      <c r="H3904" s="1"/>
      <c r="I3904" s="106"/>
      <c r="J3904" s="3"/>
      <c r="K3904" s="76"/>
      <c r="L3904" s="1"/>
      <c r="M3904" s="1"/>
      <c r="N3904" s="1"/>
    </row>
    <row r="3905" spans="8:14" x14ac:dyDescent="0.35">
      <c r="H3905" s="1"/>
      <c r="I3905" s="106"/>
      <c r="J3905" s="3"/>
      <c r="K3905" s="76"/>
      <c r="L3905" s="1"/>
      <c r="M3905" s="1"/>
      <c r="N3905" s="1"/>
    </row>
    <row r="3906" spans="8:14" x14ac:dyDescent="0.35">
      <c r="H3906" s="1"/>
      <c r="I3906" s="106"/>
      <c r="J3906" s="3"/>
      <c r="K3906" s="76"/>
      <c r="L3906" s="1"/>
      <c r="M3906" s="1"/>
      <c r="N3906" s="1"/>
    </row>
    <row r="3907" spans="8:14" x14ac:dyDescent="0.35">
      <c r="H3907" s="1"/>
      <c r="I3907" s="106"/>
      <c r="J3907" s="3"/>
      <c r="K3907" s="76"/>
      <c r="L3907" s="1"/>
      <c r="M3907" s="1"/>
      <c r="N3907" s="1"/>
    </row>
    <row r="3908" spans="8:14" x14ac:dyDescent="0.35">
      <c r="H3908" s="1"/>
      <c r="I3908" s="106"/>
      <c r="J3908" s="3"/>
      <c r="K3908" s="76"/>
      <c r="L3908" s="1"/>
      <c r="M3908" s="1"/>
      <c r="N3908" s="1"/>
    </row>
    <row r="3909" spans="8:14" x14ac:dyDescent="0.35">
      <c r="H3909" s="1"/>
      <c r="I3909" s="106"/>
      <c r="J3909" s="3"/>
      <c r="K3909" s="76"/>
      <c r="L3909" s="1"/>
      <c r="M3909" s="1"/>
      <c r="N3909" s="1"/>
    </row>
    <row r="3910" spans="8:14" x14ac:dyDescent="0.35">
      <c r="H3910" s="1"/>
      <c r="I3910" s="106"/>
      <c r="J3910" s="3"/>
      <c r="K3910" s="76"/>
      <c r="L3910" s="1"/>
      <c r="M3910" s="1"/>
      <c r="N3910" s="1"/>
    </row>
    <row r="3911" spans="8:14" x14ac:dyDescent="0.35">
      <c r="H3911" s="1"/>
      <c r="I3911" s="106"/>
      <c r="J3911" s="3"/>
      <c r="K3911" s="76"/>
      <c r="L3911" s="1"/>
      <c r="M3911" s="1"/>
      <c r="N3911" s="1"/>
    </row>
    <row r="3912" spans="8:14" x14ac:dyDescent="0.35">
      <c r="H3912" s="1"/>
      <c r="I3912" s="106"/>
      <c r="J3912" s="3"/>
      <c r="K3912" s="76"/>
      <c r="L3912" s="1"/>
      <c r="M3912" s="1"/>
      <c r="N3912" s="1"/>
    </row>
    <row r="3913" spans="8:14" x14ac:dyDescent="0.35">
      <c r="H3913" s="1"/>
      <c r="I3913" s="106"/>
      <c r="J3913" s="3"/>
      <c r="K3913" s="76"/>
      <c r="L3913" s="1"/>
      <c r="M3913" s="1"/>
      <c r="N3913" s="1"/>
    </row>
    <row r="3914" spans="8:14" x14ac:dyDescent="0.35">
      <c r="H3914" s="1"/>
      <c r="I3914" s="106"/>
      <c r="J3914" s="3"/>
      <c r="K3914" s="76"/>
      <c r="L3914" s="1"/>
      <c r="M3914" s="1"/>
      <c r="N3914" s="1"/>
    </row>
    <row r="3915" spans="8:14" x14ac:dyDescent="0.35">
      <c r="H3915" s="1"/>
      <c r="I3915" s="106"/>
      <c r="J3915" s="3"/>
      <c r="K3915" s="76"/>
      <c r="L3915" s="1"/>
      <c r="M3915" s="1"/>
      <c r="N3915" s="1"/>
    </row>
    <row r="3916" spans="8:14" x14ac:dyDescent="0.35">
      <c r="H3916" s="1"/>
      <c r="I3916" s="106"/>
      <c r="J3916" s="3"/>
      <c r="K3916" s="76"/>
      <c r="L3916" s="1"/>
      <c r="M3916" s="1"/>
      <c r="N3916" s="1"/>
    </row>
    <row r="3917" spans="8:14" x14ac:dyDescent="0.35">
      <c r="H3917" s="1"/>
      <c r="I3917" s="106"/>
      <c r="J3917" s="3"/>
      <c r="K3917" s="76"/>
      <c r="L3917" s="1"/>
      <c r="M3917" s="1"/>
      <c r="N3917" s="1"/>
    </row>
    <row r="3918" spans="8:14" x14ac:dyDescent="0.35">
      <c r="H3918" s="1"/>
      <c r="I3918" s="106"/>
      <c r="J3918" s="3"/>
      <c r="K3918" s="76"/>
      <c r="L3918" s="1"/>
      <c r="M3918" s="1"/>
      <c r="N3918" s="1"/>
    </row>
    <row r="3919" spans="8:14" x14ac:dyDescent="0.35">
      <c r="H3919" s="1"/>
      <c r="I3919" s="106"/>
      <c r="J3919" s="3"/>
      <c r="K3919" s="76"/>
      <c r="L3919" s="1"/>
      <c r="M3919" s="1"/>
      <c r="N3919" s="1"/>
    </row>
    <row r="3920" spans="8:14" x14ac:dyDescent="0.35">
      <c r="H3920" s="1"/>
      <c r="I3920" s="106"/>
      <c r="J3920" s="3"/>
      <c r="K3920" s="76"/>
      <c r="L3920" s="1"/>
      <c r="M3920" s="1"/>
      <c r="N3920" s="1"/>
    </row>
    <row r="3921" spans="8:14" x14ac:dyDescent="0.35">
      <c r="H3921" s="1"/>
      <c r="I3921" s="106"/>
      <c r="J3921" s="3"/>
      <c r="K3921" s="76"/>
      <c r="L3921" s="1"/>
      <c r="M3921" s="1"/>
      <c r="N3921" s="1"/>
    </row>
    <row r="3922" spans="8:14" x14ac:dyDescent="0.35">
      <c r="H3922" s="1"/>
      <c r="I3922" s="106"/>
      <c r="J3922" s="3"/>
      <c r="K3922" s="76"/>
      <c r="L3922" s="1"/>
      <c r="M3922" s="1"/>
      <c r="N3922" s="1"/>
    </row>
    <row r="3923" spans="8:14" x14ac:dyDescent="0.35">
      <c r="H3923" s="1"/>
      <c r="I3923" s="106"/>
      <c r="J3923" s="3"/>
      <c r="K3923" s="76"/>
      <c r="L3923" s="1"/>
      <c r="M3923" s="1"/>
      <c r="N3923" s="1"/>
    </row>
    <row r="3924" spans="8:14" x14ac:dyDescent="0.35">
      <c r="H3924" s="1"/>
      <c r="I3924" s="106"/>
      <c r="J3924" s="3"/>
      <c r="K3924" s="76"/>
      <c r="L3924" s="1"/>
      <c r="M3924" s="1"/>
      <c r="N3924" s="1"/>
    </row>
    <row r="3925" spans="8:14" x14ac:dyDescent="0.35">
      <c r="H3925" s="1"/>
      <c r="I3925" s="106"/>
      <c r="J3925" s="3"/>
      <c r="K3925" s="76"/>
      <c r="L3925" s="1"/>
      <c r="M3925" s="1"/>
      <c r="N3925" s="1"/>
    </row>
    <row r="3926" spans="8:14" x14ac:dyDescent="0.35">
      <c r="H3926" s="1"/>
      <c r="I3926" s="106"/>
      <c r="J3926" s="3"/>
      <c r="K3926" s="76"/>
      <c r="L3926" s="1"/>
      <c r="M3926" s="1"/>
      <c r="N3926" s="1"/>
    </row>
    <row r="3927" spans="8:14" x14ac:dyDescent="0.35">
      <c r="H3927" s="1"/>
      <c r="I3927" s="106"/>
      <c r="J3927" s="3"/>
      <c r="K3927" s="76"/>
      <c r="L3927" s="1"/>
      <c r="M3927" s="1"/>
      <c r="N3927" s="1"/>
    </row>
    <row r="3928" spans="8:14" x14ac:dyDescent="0.35">
      <c r="H3928" s="1"/>
      <c r="I3928" s="106"/>
      <c r="J3928" s="3"/>
      <c r="K3928" s="76"/>
      <c r="L3928" s="1"/>
      <c r="M3928" s="1"/>
      <c r="N3928" s="1"/>
    </row>
    <row r="3929" spans="8:14" x14ac:dyDescent="0.35">
      <c r="H3929" s="1"/>
      <c r="I3929" s="106"/>
      <c r="J3929" s="3"/>
      <c r="K3929" s="76"/>
      <c r="L3929" s="1"/>
      <c r="M3929" s="1"/>
      <c r="N3929" s="1"/>
    </row>
    <row r="3930" spans="8:14" x14ac:dyDescent="0.35">
      <c r="H3930" s="1"/>
      <c r="I3930" s="106"/>
      <c r="J3930" s="3"/>
      <c r="K3930" s="76"/>
      <c r="L3930" s="1"/>
      <c r="M3930" s="1"/>
      <c r="N3930" s="1"/>
    </row>
    <row r="3931" spans="8:14" x14ac:dyDescent="0.35">
      <c r="H3931" s="1"/>
      <c r="I3931" s="106"/>
      <c r="J3931" s="3"/>
      <c r="K3931" s="76"/>
      <c r="L3931" s="1"/>
      <c r="M3931" s="1"/>
      <c r="N3931" s="1"/>
    </row>
    <row r="3932" spans="8:14" x14ac:dyDescent="0.35">
      <c r="H3932" s="1"/>
      <c r="I3932" s="106"/>
      <c r="J3932" s="3"/>
      <c r="K3932" s="76"/>
      <c r="L3932" s="1"/>
      <c r="M3932" s="1"/>
      <c r="N3932" s="1"/>
    </row>
    <row r="3933" spans="8:14" x14ac:dyDescent="0.35">
      <c r="H3933" s="1"/>
      <c r="I3933" s="106"/>
      <c r="J3933" s="3"/>
      <c r="K3933" s="76"/>
      <c r="L3933" s="1"/>
      <c r="M3933" s="1"/>
      <c r="N3933" s="1"/>
    </row>
    <row r="3934" spans="8:14" x14ac:dyDescent="0.35">
      <c r="H3934" s="1"/>
      <c r="I3934" s="106"/>
      <c r="J3934" s="3"/>
      <c r="K3934" s="76"/>
      <c r="L3934" s="1"/>
      <c r="M3934" s="1"/>
      <c r="N3934" s="1"/>
    </row>
    <row r="3935" spans="8:14" x14ac:dyDescent="0.35">
      <c r="H3935" s="1"/>
      <c r="I3935" s="106"/>
      <c r="J3935" s="3"/>
      <c r="K3935" s="76"/>
      <c r="L3935" s="1"/>
      <c r="M3935" s="1"/>
      <c r="N3935" s="1"/>
    </row>
    <row r="3936" spans="8:14" x14ac:dyDescent="0.35">
      <c r="H3936" s="1"/>
      <c r="I3936" s="106"/>
      <c r="J3936" s="3"/>
      <c r="K3936" s="76"/>
      <c r="L3936" s="1"/>
      <c r="M3936" s="1"/>
      <c r="N3936" s="1"/>
    </row>
    <row r="3937" spans="8:14" x14ac:dyDescent="0.35">
      <c r="H3937" s="1"/>
      <c r="I3937" s="106"/>
      <c r="J3937" s="3"/>
      <c r="K3937" s="76"/>
      <c r="L3937" s="1"/>
      <c r="M3937" s="1"/>
      <c r="N3937" s="1"/>
    </row>
    <row r="3938" spans="8:14" x14ac:dyDescent="0.35">
      <c r="H3938" s="1"/>
      <c r="I3938" s="106"/>
      <c r="J3938" s="3"/>
      <c r="K3938" s="76"/>
      <c r="L3938" s="1"/>
      <c r="M3938" s="1"/>
      <c r="N3938" s="1"/>
    </row>
    <row r="3939" spans="8:14" x14ac:dyDescent="0.35">
      <c r="H3939" s="1"/>
      <c r="I3939" s="106"/>
      <c r="J3939" s="3"/>
      <c r="K3939" s="76"/>
      <c r="L3939" s="1"/>
      <c r="M3939" s="1"/>
      <c r="N3939" s="1"/>
    </row>
    <row r="3940" spans="8:14" x14ac:dyDescent="0.35">
      <c r="H3940" s="1"/>
      <c r="I3940" s="106"/>
      <c r="J3940" s="3"/>
      <c r="K3940" s="76"/>
      <c r="L3940" s="1"/>
      <c r="M3940" s="1"/>
      <c r="N3940" s="1"/>
    </row>
    <row r="3941" spans="8:14" x14ac:dyDescent="0.35">
      <c r="H3941" s="1"/>
      <c r="I3941" s="106"/>
      <c r="J3941" s="3"/>
      <c r="K3941" s="76"/>
      <c r="L3941" s="1"/>
      <c r="M3941" s="1"/>
      <c r="N3941" s="1"/>
    </row>
    <row r="3942" spans="8:14" x14ac:dyDescent="0.35">
      <c r="H3942" s="1"/>
      <c r="I3942" s="106"/>
      <c r="J3942" s="3"/>
      <c r="K3942" s="76"/>
      <c r="L3942" s="1"/>
      <c r="M3942" s="1"/>
      <c r="N3942" s="1"/>
    </row>
    <row r="3943" spans="8:14" x14ac:dyDescent="0.35">
      <c r="H3943" s="1"/>
      <c r="I3943" s="106"/>
      <c r="J3943" s="3"/>
      <c r="K3943" s="76"/>
      <c r="L3943" s="1"/>
      <c r="M3943" s="1"/>
      <c r="N3943" s="1"/>
    </row>
    <row r="3944" spans="8:14" x14ac:dyDescent="0.35">
      <c r="H3944" s="1"/>
      <c r="I3944" s="106"/>
      <c r="J3944" s="3"/>
      <c r="K3944" s="76"/>
      <c r="L3944" s="1"/>
      <c r="M3944" s="1"/>
      <c r="N3944" s="1"/>
    </row>
    <row r="3945" spans="8:14" x14ac:dyDescent="0.35">
      <c r="H3945" s="1"/>
      <c r="I3945" s="106"/>
      <c r="J3945" s="3"/>
      <c r="K3945" s="76"/>
      <c r="L3945" s="1"/>
      <c r="M3945" s="1"/>
      <c r="N3945" s="1"/>
    </row>
    <row r="3946" spans="8:14" x14ac:dyDescent="0.35">
      <c r="H3946" s="1"/>
      <c r="I3946" s="106"/>
      <c r="J3946" s="3"/>
      <c r="K3946" s="76"/>
      <c r="L3946" s="1"/>
      <c r="M3946" s="1"/>
      <c r="N3946" s="1"/>
    </row>
    <row r="3947" spans="8:14" x14ac:dyDescent="0.35">
      <c r="H3947" s="1"/>
      <c r="I3947" s="106"/>
      <c r="J3947" s="3"/>
      <c r="K3947" s="76"/>
      <c r="L3947" s="1"/>
      <c r="M3947" s="1"/>
      <c r="N3947" s="1"/>
    </row>
    <row r="3948" spans="8:14" x14ac:dyDescent="0.35">
      <c r="H3948" s="1"/>
      <c r="I3948" s="106"/>
      <c r="J3948" s="3"/>
      <c r="K3948" s="76"/>
      <c r="L3948" s="1"/>
      <c r="M3948" s="1"/>
      <c r="N3948" s="1"/>
    </row>
    <row r="3949" spans="8:14" x14ac:dyDescent="0.35">
      <c r="H3949" s="1"/>
      <c r="I3949" s="106"/>
      <c r="J3949" s="3"/>
      <c r="K3949" s="76"/>
      <c r="L3949" s="1"/>
      <c r="M3949" s="1"/>
      <c r="N3949" s="1"/>
    </row>
    <row r="3950" spans="8:14" x14ac:dyDescent="0.35">
      <c r="H3950" s="1"/>
      <c r="I3950" s="106"/>
      <c r="J3950" s="3"/>
      <c r="K3950" s="76"/>
      <c r="L3950" s="1"/>
      <c r="M3950" s="1"/>
      <c r="N3950" s="1"/>
    </row>
    <row r="3951" spans="8:14" x14ac:dyDescent="0.35">
      <c r="H3951" s="1"/>
      <c r="I3951" s="106"/>
      <c r="J3951" s="3"/>
      <c r="K3951" s="76"/>
      <c r="L3951" s="1"/>
      <c r="M3951" s="1"/>
      <c r="N3951" s="1"/>
    </row>
    <row r="3952" spans="8:14" x14ac:dyDescent="0.35">
      <c r="H3952" s="1"/>
      <c r="I3952" s="106"/>
      <c r="J3952" s="3"/>
      <c r="K3952" s="76"/>
      <c r="L3952" s="1"/>
      <c r="M3952" s="1"/>
      <c r="N3952" s="1"/>
    </row>
    <row r="3953" spans="8:14" x14ac:dyDescent="0.35">
      <c r="H3953" s="1"/>
      <c r="I3953" s="106"/>
      <c r="J3953" s="3"/>
      <c r="K3953" s="76"/>
      <c r="L3953" s="1"/>
      <c r="M3953" s="1"/>
      <c r="N3953" s="1"/>
    </row>
    <row r="3954" spans="8:14" x14ac:dyDescent="0.35">
      <c r="H3954" s="1"/>
      <c r="I3954" s="106"/>
      <c r="J3954" s="3"/>
      <c r="K3954" s="76"/>
      <c r="L3954" s="1"/>
      <c r="M3954" s="1"/>
      <c r="N3954" s="1"/>
    </row>
    <row r="3955" spans="8:14" x14ac:dyDescent="0.35">
      <c r="H3955" s="1"/>
      <c r="I3955" s="106"/>
      <c r="J3955" s="3"/>
      <c r="K3955" s="76"/>
      <c r="L3955" s="1"/>
      <c r="M3955" s="1"/>
      <c r="N3955" s="1"/>
    </row>
    <row r="3956" spans="8:14" x14ac:dyDescent="0.35">
      <c r="H3956" s="1"/>
      <c r="I3956" s="106"/>
      <c r="J3956" s="3"/>
      <c r="K3956" s="76"/>
      <c r="L3956" s="1"/>
      <c r="M3956" s="1"/>
      <c r="N3956" s="1"/>
    </row>
    <row r="3957" spans="8:14" x14ac:dyDescent="0.35">
      <c r="H3957" s="1"/>
      <c r="I3957" s="106"/>
      <c r="J3957" s="3"/>
      <c r="K3957" s="76"/>
      <c r="L3957" s="1"/>
      <c r="M3957" s="1"/>
      <c r="N3957" s="1"/>
    </row>
    <row r="3958" spans="8:14" x14ac:dyDescent="0.35">
      <c r="H3958" s="1"/>
      <c r="I3958" s="106"/>
      <c r="J3958" s="3"/>
      <c r="K3958" s="76"/>
      <c r="L3958" s="1"/>
      <c r="M3958" s="1"/>
      <c r="N3958" s="1"/>
    </row>
    <row r="3959" spans="8:14" x14ac:dyDescent="0.35">
      <c r="H3959" s="1"/>
      <c r="I3959" s="106"/>
      <c r="J3959" s="3"/>
      <c r="K3959" s="76"/>
      <c r="L3959" s="1"/>
      <c r="M3959" s="1"/>
      <c r="N3959" s="1"/>
    </row>
    <row r="3960" spans="8:14" x14ac:dyDescent="0.35">
      <c r="H3960" s="1"/>
      <c r="I3960" s="106"/>
      <c r="J3960" s="3"/>
      <c r="K3960" s="76"/>
      <c r="L3960" s="1"/>
      <c r="M3960" s="1"/>
      <c r="N3960" s="1"/>
    </row>
    <row r="3961" spans="8:14" x14ac:dyDescent="0.35">
      <c r="H3961" s="1"/>
      <c r="I3961" s="106"/>
      <c r="J3961" s="3"/>
      <c r="K3961" s="76"/>
      <c r="L3961" s="1"/>
      <c r="M3961" s="1"/>
      <c r="N3961" s="1"/>
    </row>
    <row r="3962" spans="8:14" x14ac:dyDescent="0.35">
      <c r="H3962" s="1"/>
      <c r="I3962" s="106"/>
      <c r="J3962" s="3"/>
      <c r="K3962" s="76"/>
      <c r="L3962" s="1"/>
      <c r="M3962" s="1"/>
      <c r="N3962" s="1"/>
    </row>
    <row r="3963" spans="8:14" x14ac:dyDescent="0.35">
      <c r="H3963" s="1"/>
      <c r="I3963" s="106"/>
      <c r="J3963" s="3"/>
      <c r="K3963" s="76"/>
      <c r="L3963" s="1"/>
      <c r="M3963" s="1"/>
      <c r="N3963" s="1"/>
    </row>
    <row r="3964" spans="8:14" x14ac:dyDescent="0.35">
      <c r="H3964" s="1"/>
      <c r="I3964" s="106"/>
      <c r="J3964" s="3"/>
      <c r="K3964" s="76"/>
      <c r="L3964" s="1"/>
      <c r="M3964" s="1"/>
      <c r="N3964" s="1"/>
    </row>
    <row r="3965" spans="8:14" x14ac:dyDescent="0.35">
      <c r="H3965" s="1"/>
      <c r="I3965" s="106"/>
      <c r="J3965" s="3"/>
      <c r="K3965" s="76"/>
      <c r="L3965" s="1"/>
      <c r="M3965" s="1"/>
      <c r="N3965" s="1"/>
    </row>
    <row r="3966" spans="8:14" x14ac:dyDescent="0.35">
      <c r="H3966" s="1"/>
      <c r="I3966" s="106"/>
      <c r="J3966" s="3"/>
      <c r="K3966" s="76"/>
      <c r="L3966" s="1"/>
      <c r="M3966" s="1"/>
      <c r="N3966" s="1"/>
    </row>
    <row r="3967" spans="8:14" x14ac:dyDescent="0.35">
      <c r="H3967" s="1"/>
      <c r="I3967" s="106"/>
      <c r="J3967" s="3"/>
      <c r="K3967" s="76"/>
      <c r="L3967" s="1"/>
      <c r="M3967" s="1"/>
      <c r="N3967" s="1"/>
    </row>
    <row r="3968" spans="8:14" x14ac:dyDescent="0.35">
      <c r="H3968" s="1"/>
      <c r="I3968" s="106"/>
      <c r="J3968" s="3"/>
      <c r="K3968" s="76"/>
      <c r="L3968" s="1"/>
      <c r="M3968" s="1"/>
      <c r="N3968" s="1"/>
    </row>
    <row r="3969" spans="8:14" x14ac:dyDescent="0.35">
      <c r="H3969" s="1"/>
      <c r="I3969" s="106"/>
      <c r="J3969" s="3"/>
      <c r="K3969" s="76"/>
      <c r="L3969" s="1"/>
      <c r="M3969" s="1"/>
      <c r="N3969" s="1"/>
    </row>
    <row r="3970" spans="8:14" x14ac:dyDescent="0.35">
      <c r="H3970" s="1"/>
      <c r="I3970" s="106"/>
      <c r="J3970" s="3"/>
      <c r="K3970" s="76"/>
      <c r="L3970" s="1"/>
      <c r="M3970" s="1"/>
      <c r="N3970" s="1"/>
    </row>
    <row r="3971" spans="8:14" x14ac:dyDescent="0.35">
      <c r="H3971" s="1"/>
      <c r="I3971" s="106"/>
      <c r="J3971" s="3"/>
      <c r="K3971" s="76"/>
      <c r="L3971" s="1"/>
      <c r="M3971" s="1"/>
      <c r="N3971" s="1"/>
    </row>
    <row r="3972" spans="8:14" x14ac:dyDescent="0.35">
      <c r="H3972" s="1"/>
      <c r="I3972" s="106"/>
      <c r="J3972" s="3"/>
      <c r="K3972" s="76"/>
      <c r="L3972" s="1"/>
      <c r="M3972" s="1"/>
      <c r="N3972" s="1"/>
    </row>
    <row r="3973" spans="8:14" x14ac:dyDescent="0.35">
      <c r="H3973" s="1"/>
      <c r="I3973" s="106"/>
      <c r="J3973" s="3"/>
      <c r="K3973" s="76"/>
      <c r="L3973" s="1"/>
      <c r="M3973" s="1"/>
      <c r="N3973" s="1"/>
    </row>
    <row r="3974" spans="8:14" x14ac:dyDescent="0.35">
      <c r="H3974" s="1"/>
      <c r="I3974" s="106"/>
      <c r="J3974" s="3"/>
      <c r="K3974" s="76"/>
      <c r="L3974" s="1"/>
      <c r="M3974" s="1"/>
      <c r="N3974" s="1"/>
    </row>
    <row r="3975" spans="8:14" x14ac:dyDescent="0.35">
      <c r="H3975" s="1"/>
      <c r="I3975" s="106"/>
      <c r="J3975" s="3"/>
      <c r="K3975" s="76"/>
      <c r="L3975" s="1"/>
      <c r="M3975" s="1"/>
      <c r="N3975" s="1"/>
    </row>
    <row r="3976" spans="8:14" x14ac:dyDescent="0.35">
      <c r="H3976" s="1"/>
      <c r="I3976" s="106"/>
      <c r="J3976" s="3"/>
      <c r="K3976" s="76"/>
      <c r="L3976" s="1"/>
      <c r="M3976" s="1"/>
      <c r="N3976" s="1"/>
    </row>
    <row r="3977" spans="8:14" x14ac:dyDescent="0.35">
      <c r="H3977" s="1"/>
      <c r="I3977" s="106"/>
      <c r="J3977" s="3"/>
      <c r="K3977" s="76"/>
      <c r="L3977" s="1"/>
      <c r="M3977" s="1"/>
      <c r="N3977" s="1"/>
    </row>
    <row r="3978" spans="8:14" x14ac:dyDescent="0.35">
      <c r="H3978" s="1"/>
      <c r="I3978" s="106"/>
      <c r="J3978" s="3"/>
      <c r="K3978" s="76"/>
      <c r="L3978" s="1"/>
      <c r="M3978" s="1"/>
      <c r="N3978" s="1"/>
    </row>
    <row r="3979" spans="8:14" x14ac:dyDescent="0.35">
      <c r="H3979" s="1"/>
      <c r="I3979" s="106"/>
      <c r="J3979" s="3"/>
      <c r="K3979" s="76"/>
      <c r="L3979" s="1"/>
      <c r="M3979" s="1"/>
      <c r="N3979" s="1"/>
    </row>
    <row r="3980" spans="8:14" x14ac:dyDescent="0.35">
      <c r="H3980" s="1"/>
      <c r="I3980" s="106"/>
      <c r="J3980" s="3"/>
      <c r="K3980" s="76"/>
      <c r="L3980" s="1"/>
      <c r="M3980" s="1"/>
      <c r="N3980" s="1"/>
    </row>
    <row r="3981" spans="8:14" x14ac:dyDescent="0.35">
      <c r="H3981" s="1"/>
      <c r="I3981" s="106"/>
      <c r="J3981" s="3"/>
      <c r="K3981" s="76"/>
      <c r="L3981" s="1"/>
      <c r="M3981" s="1"/>
      <c r="N3981" s="1"/>
    </row>
    <row r="3982" spans="8:14" x14ac:dyDescent="0.35">
      <c r="H3982" s="1"/>
      <c r="I3982" s="106"/>
      <c r="J3982" s="3"/>
      <c r="K3982" s="76"/>
      <c r="L3982" s="1"/>
      <c r="M3982" s="1"/>
      <c r="N3982" s="1"/>
    </row>
    <row r="3983" spans="8:14" x14ac:dyDescent="0.35">
      <c r="H3983" s="1"/>
      <c r="I3983" s="106"/>
      <c r="J3983" s="3"/>
      <c r="K3983" s="76"/>
      <c r="L3983" s="1"/>
      <c r="M3983" s="1"/>
      <c r="N3983" s="1"/>
    </row>
    <row r="3984" spans="8:14" x14ac:dyDescent="0.35">
      <c r="H3984" s="1"/>
      <c r="I3984" s="106"/>
      <c r="J3984" s="3"/>
      <c r="K3984" s="76"/>
      <c r="L3984" s="1"/>
      <c r="M3984" s="1"/>
      <c r="N3984" s="1"/>
    </row>
    <row r="3985" spans="8:14" x14ac:dyDescent="0.35">
      <c r="H3985" s="1"/>
      <c r="I3985" s="106"/>
      <c r="J3985" s="3"/>
      <c r="K3985" s="76"/>
      <c r="L3985" s="1"/>
      <c r="M3985" s="1"/>
      <c r="N3985" s="1"/>
    </row>
    <row r="3986" spans="8:14" x14ac:dyDescent="0.35">
      <c r="H3986" s="1"/>
      <c r="I3986" s="106"/>
      <c r="J3986" s="3"/>
      <c r="K3986" s="76"/>
      <c r="L3986" s="1"/>
      <c r="M3986" s="1"/>
      <c r="N3986" s="1"/>
    </row>
    <row r="3987" spans="8:14" x14ac:dyDescent="0.35">
      <c r="H3987" s="1"/>
      <c r="I3987" s="106"/>
      <c r="J3987" s="3"/>
      <c r="K3987" s="76"/>
      <c r="L3987" s="1"/>
      <c r="M3987" s="1"/>
      <c r="N3987" s="1"/>
    </row>
    <row r="3988" spans="8:14" x14ac:dyDescent="0.35">
      <c r="H3988" s="1"/>
      <c r="I3988" s="106"/>
      <c r="J3988" s="3"/>
      <c r="K3988" s="76"/>
      <c r="L3988" s="1"/>
      <c r="M3988" s="1"/>
      <c r="N3988" s="1"/>
    </row>
    <row r="3989" spans="8:14" x14ac:dyDescent="0.35">
      <c r="H3989" s="1"/>
      <c r="I3989" s="106"/>
      <c r="J3989" s="3"/>
      <c r="K3989" s="76"/>
      <c r="L3989" s="1"/>
      <c r="M3989" s="1"/>
      <c r="N3989" s="1"/>
    </row>
    <row r="3990" spans="8:14" x14ac:dyDescent="0.35">
      <c r="H3990" s="1"/>
      <c r="I3990" s="106"/>
      <c r="J3990" s="3"/>
      <c r="K3990" s="76"/>
      <c r="L3990" s="1"/>
      <c r="M3990" s="1"/>
      <c r="N3990" s="1"/>
    </row>
    <row r="3991" spans="8:14" x14ac:dyDescent="0.35">
      <c r="H3991" s="1"/>
      <c r="I3991" s="106"/>
      <c r="J3991" s="3"/>
      <c r="K3991" s="76"/>
      <c r="L3991" s="1"/>
      <c r="M3991" s="1"/>
      <c r="N3991" s="1"/>
    </row>
    <row r="3992" spans="8:14" x14ac:dyDescent="0.35">
      <c r="H3992" s="1"/>
      <c r="I3992" s="106"/>
      <c r="J3992" s="3"/>
      <c r="K3992" s="76"/>
      <c r="L3992" s="1"/>
      <c r="M3992" s="1"/>
      <c r="N3992" s="1"/>
    </row>
    <row r="3993" spans="8:14" x14ac:dyDescent="0.35">
      <c r="H3993" s="1"/>
      <c r="I3993" s="106"/>
      <c r="J3993" s="3"/>
      <c r="K3993" s="76"/>
      <c r="L3993" s="1"/>
      <c r="M3993" s="1"/>
      <c r="N3993" s="1"/>
    </row>
    <row r="3994" spans="8:14" x14ac:dyDescent="0.35">
      <c r="H3994" s="1"/>
      <c r="I3994" s="106"/>
      <c r="J3994" s="3"/>
      <c r="K3994" s="76"/>
      <c r="L3994" s="1"/>
      <c r="M3994" s="1"/>
      <c r="N3994" s="1"/>
    </row>
    <row r="3995" spans="8:14" x14ac:dyDescent="0.35">
      <c r="H3995" s="1"/>
      <c r="I3995" s="106"/>
      <c r="J3995" s="3"/>
      <c r="K3995" s="76"/>
      <c r="L3995" s="1"/>
      <c r="M3995" s="1"/>
      <c r="N3995" s="1"/>
    </row>
    <row r="3996" spans="8:14" x14ac:dyDescent="0.35">
      <c r="H3996" s="1"/>
      <c r="I3996" s="106"/>
      <c r="J3996" s="3"/>
      <c r="K3996" s="76"/>
      <c r="L3996" s="1"/>
      <c r="M3996" s="1"/>
      <c r="N3996" s="1"/>
    </row>
    <row r="3997" spans="8:14" x14ac:dyDescent="0.35">
      <c r="H3997" s="1"/>
      <c r="I3997" s="106"/>
      <c r="J3997" s="3"/>
      <c r="K3997" s="76"/>
      <c r="L3997" s="1"/>
      <c r="M3997" s="1"/>
      <c r="N3997" s="1"/>
    </row>
    <row r="3998" spans="8:14" x14ac:dyDescent="0.35">
      <c r="H3998" s="1"/>
      <c r="I3998" s="106"/>
      <c r="J3998" s="3"/>
      <c r="K3998" s="76"/>
      <c r="L3998" s="1"/>
      <c r="M3998" s="1"/>
      <c r="N3998" s="1"/>
    </row>
    <row r="3999" spans="8:14" x14ac:dyDescent="0.35">
      <c r="H3999" s="1"/>
      <c r="I3999" s="106"/>
      <c r="J3999" s="3"/>
      <c r="K3999" s="76"/>
      <c r="L3999" s="1"/>
      <c r="M3999" s="1"/>
      <c r="N3999" s="1"/>
    </row>
    <row r="4000" spans="8:14" x14ac:dyDescent="0.35">
      <c r="H4000" s="1"/>
      <c r="I4000" s="106"/>
      <c r="J4000" s="3"/>
      <c r="K4000" s="76"/>
      <c r="L4000" s="1"/>
      <c r="M4000" s="1"/>
      <c r="N4000" s="1"/>
    </row>
    <row r="4001" spans="8:14" x14ac:dyDescent="0.35">
      <c r="H4001" s="1"/>
      <c r="I4001" s="106"/>
      <c r="J4001" s="3"/>
      <c r="K4001" s="76"/>
      <c r="L4001" s="1"/>
      <c r="M4001" s="1"/>
      <c r="N4001" s="1"/>
    </row>
    <row r="4002" spans="8:14" x14ac:dyDescent="0.35">
      <c r="H4002" s="1"/>
      <c r="I4002" s="106"/>
      <c r="J4002" s="3"/>
      <c r="K4002" s="76"/>
      <c r="L4002" s="1"/>
      <c r="M4002" s="1"/>
      <c r="N4002" s="1"/>
    </row>
    <row r="4003" spans="8:14" x14ac:dyDescent="0.35">
      <c r="H4003" s="1"/>
      <c r="I4003" s="106"/>
      <c r="J4003" s="3"/>
      <c r="K4003" s="76"/>
      <c r="L4003" s="1"/>
      <c r="M4003" s="1"/>
      <c r="N4003" s="1"/>
    </row>
    <row r="4004" spans="8:14" x14ac:dyDescent="0.35">
      <c r="H4004" s="1"/>
      <c r="I4004" s="106"/>
      <c r="J4004" s="3"/>
      <c r="K4004" s="76"/>
      <c r="L4004" s="1"/>
      <c r="M4004" s="1"/>
      <c r="N4004" s="1"/>
    </row>
    <row r="4005" spans="8:14" x14ac:dyDescent="0.35">
      <c r="H4005" s="1"/>
      <c r="I4005" s="106"/>
      <c r="J4005" s="3"/>
      <c r="K4005" s="76"/>
      <c r="L4005" s="1"/>
      <c r="M4005" s="1"/>
      <c r="N4005" s="1"/>
    </row>
    <row r="4006" spans="8:14" x14ac:dyDescent="0.35">
      <c r="H4006" s="1"/>
      <c r="I4006" s="106"/>
      <c r="J4006" s="3"/>
      <c r="K4006" s="76"/>
      <c r="L4006" s="1"/>
      <c r="M4006" s="1"/>
      <c r="N4006" s="1"/>
    </row>
    <row r="4007" spans="8:14" x14ac:dyDescent="0.35">
      <c r="H4007" s="1"/>
      <c r="I4007" s="106"/>
      <c r="J4007" s="3"/>
      <c r="K4007" s="76"/>
      <c r="L4007" s="1"/>
      <c r="M4007" s="1"/>
      <c r="N4007" s="1"/>
    </row>
    <row r="4008" spans="8:14" x14ac:dyDescent="0.35">
      <c r="H4008" s="1"/>
      <c r="I4008" s="106"/>
      <c r="J4008" s="3"/>
      <c r="K4008" s="76"/>
      <c r="L4008" s="1"/>
      <c r="M4008" s="1"/>
      <c r="N4008" s="1"/>
    </row>
    <row r="4009" spans="8:14" x14ac:dyDescent="0.35">
      <c r="H4009" s="1"/>
      <c r="I4009" s="106"/>
      <c r="J4009" s="3"/>
      <c r="K4009" s="76"/>
      <c r="L4009" s="1"/>
      <c r="M4009" s="1"/>
      <c r="N4009" s="1"/>
    </row>
    <row r="4010" spans="8:14" x14ac:dyDescent="0.35">
      <c r="H4010" s="1"/>
      <c r="I4010" s="106"/>
      <c r="J4010" s="3"/>
      <c r="K4010" s="76"/>
      <c r="L4010" s="1"/>
      <c r="M4010" s="1"/>
      <c r="N4010" s="1"/>
    </row>
    <row r="4011" spans="8:14" x14ac:dyDescent="0.35">
      <c r="H4011" s="1"/>
      <c r="I4011" s="106"/>
      <c r="J4011" s="3"/>
      <c r="K4011" s="76"/>
      <c r="L4011" s="1"/>
      <c r="M4011" s="1"/>
      <c r="N4011" s="1"/>
    </row>
    <row r="4012" spans="8:14" x14ac:dyDescent="0.35">
      <c r="H4012" s="1"/>
      <c r="I4012" s="106"/>
      <c r="J4012" s="3"/>
      <c r="K4012" s="76"/>
      <c r="L4012" s="1"/>
      <c r="M4012" s="1"/>
      <c r="N4012" s="1"/>
    </row>
    <row r="4013" spans="8:14" x14ac:dyDescent="0.35">
      <c r="H4013" s="1"/>
      <c r="I4013" s="106"/>
      <c r="J4013" s="3"/>
      <c r="K4013" s="76"/>
      <c r="L4013" s="1"/>
      <c r="M4013" s="1"/>
      <c r="N4013" s="1"/>
    </row>
    <row r="4014" spans="8:14" x14ac:dyDescent="0.35">
      <c r="H4014" s="1"/>
      <c r="I4014" s="106"/>
      <c r="J4014" s="3"/>
      <c r="K4014" s="76"/>
      <c r="L4014" s="1"/>
      <c r="M4014" s="1"/>
      <c r="N4014" s="1"/>
    </row>
    <row r="4015" spans="8:14" x14ac:dyDescent="0.35">
      <c r="H4015" s="1"/>
      <c r="I4015" s="106"/>
      <c r="J4015" s="3"/>
      <c r="K4015" s="76"/>
      <c r="L4015" s="1"/>
      <c r="M4015" s="1"/>
      <c r="N4015" s="1"/>
    </row>
    <row r="4016" spans="8:14" x14ac:dyDescent="0.35">
      <c r="H4016" s="1"/>
      <c r="I4016" s="106"/>
      <c r="J4016" s="3"/>
      <c r="K4016" s="76"/>
      <c r="L4016" s="1"/>
      <c r="M4016" s="1"/>
      <c r="N4016" s="1"/>
    </row>
    <row r="4017" spans="8:14" x14ac:dyDescent="0.35">
      <c r="H4017" s="1"/>
      <c r="I4017" s="106"/>
      <c r="J4017" s="3"/>
      <c r="K4017" s="76"/>
      <c r="L4017" s="1"/>
      <c r="M4017" s="1"/>
      <c r="N4017" s="1"/>
    </row>
    <row r="4018" spans="8:14" x14ac:dyDescent="0.35">
      <c r="H4018" s="1"/>
      <c r="I4018" s="106"/>
      <c r="J4018" s="3"/>
      <c r="K4018" s="76"/>
      <c r="L4018" s="1"/>
      <c r="M4018" s="1"/>
      <c r="N4018" s="1"/>
    </row>
    <row r="4019" spans="8:14" x14ac:dyDescent="0.35">
      <c r="H4019" s="1"/>
      <c r="I4019" s="106"/>
      <c r="J4019" s="3"/>
      <c r="K4019" s="76"/>
      <c r="L4019" s="1"/>
      <c r="M4019" s="1"/>
      <c r="N4019" s="1"/>
    </row>
    <row r="4020" spans="8:14" x14ac:dyDescent="0.35">
      <c r="H4020" s="1"/>
      <c r="I4020" s="106"/>
      <c r="J4020" s="3"/>
      <c r="K4020" s="76"/>
      <c r="L4020" s="1"/>
      <c r="M4020" s="1"/>
      <c r="N4020" s="1"/>
    </row>
    <row r="4021" spans="8:14" x14ac:dyDescent="0.35">
      <c r="H4021" s="1"/>
      <c r="I4021" s="106"/>
      <c r="J4021" s="3"/>
      <c r="K4021" s="76"/>
      <c r="L4021" s="1"/>
      <c r="M4021" s="1"/>
      <c r="N4021" s="1"/>
    </row>
    <row r="4022" spans="8:14" x14ac:dyDescent="0.35">
      <c r="H4022" s="1"/>
      <c r="I4022" s="106"/>
      <c r="J4022" s="3"/>
      <c r="K4022" s="76"/>
      <c r="L4022" s="1"/>
      <c r="M4022" s="1"/>
      <c r="N4022" s="1"/>
    </row>
    <row r="4023" spans="8:14" x14ac:dyDescent="0.35">
      <c r="H4023" s="1"/>
      <c r="I4023" s="106"/>
      <c r="J4023" s="3"/>
      <c r="K4023" s="76"/>
      <c r="L4023" s="1"/>
      <c r="M4023" s="1"/>
      <c r="N4023" s="1"/>
    </row>
    <row r="4024" spans="8:14" x14ac:dyDescent="0.35">
      <c r="H4024" s="1"/>
      <c r="I4024" s="106"/>
      <c r="J4024" s="3"/>
      <c r="K4024" s="76"/>
      <c r="L4024" s="1"/>
      <c r="M4024" s="1"/>
      <c r="N4024" s="1"/>
    </row>
    <row r="4025" spans="8:14" x14ac:dyDescent="0.35">
      <c r="H4025" s="1"/>
      <c r="I4025" s="106"/>
      <c r="J4025" s="3"/>
      <c r="K4025" s="76"/>
      <c r="L4025" s="1"/>
      <c r="M4025" s="1"/>
      <c r="N4025" s="1"/>
    </row>
    <row r="4026" spans="8:14" x14ac:dyDescent="0.35">
      <c r="H4026" s="1"/>
      <c r="I4026" s="106"/>
      <c r="J4026" s="3"/>
      <c r="K4026" s="76"/>
      <c r="L4026" s="1"/>
      <c r="M4026" s="1"/>
      <c r="N4026" s="1"/>
    </row>
    <row r="4027" spans="8:14" x14ac:dyDescent="0.35">
      <c r="H4027" s="1"/>
      <c r="I4027" s="106"/>
      <c r="J4027" s="3"/>
      <c r="K4027" s="76"/>
      <c r="L4027" s="1"/>
      <c r="M4027" s="1"/>
      <c r="N4027" s="1"/>
    </row>
    <row r="4028" spans="8:14" x14ac:dyDescent="0.35">
      <c r="H4028" s="1"/>
      <c r="I4028" s="106"/>
      <c r="J4028" s="3"/>
      <c r="K4028" s="76"/>
      <c r="L4028" s="1"/>
      <c r="M4028" s="1"/>
      <c r="N4028" s="1"/>
    </row>
    <row r="4029" spans="8:14" x14ac:dyDescent="0.35">
      <c r="H4029" s="1"/>
      <c r="I4029" s="106"/>
      <c r="J4029" s="3"/>
      <c r="K4029" s="76"/>
      <c r="L4029" s="1"/>
      <c r="M4029" s="1"/>
      <c r="N4029" s="1"/>
    </row>
    <row r="4030" spans="8:14" x14ac:dyDescent="0.35">
      <c r="H4030" s="1"/>
      <c r="I4030" s="106"/>
      <c r="J4030" s="3"/>
      <c r="K4030" s="76"/>
      <c r="L4030" s="1"/>
      <c r="M4030" s="1"/>
      <c r="N4030" s="1"/>
    </row>
    <row r="4031" spans="8:14" x14ac:dyDescent="0.35">
      <c r="H4031" s="1"/>
      <c r="I4031" s="106"/>
      <c r="J4031" s="3"/>
      <c r="K4031" s="76"/>
      <c r="L4031" s="1"/>
      <c r="M4031" s="1"/>
      <c r="N4031" s="1"/>
    </row>
    <row r="4032" spans="8:14" x14ac:dyDescent="0.35">
      <c r="H4032" s="1"/>
      <c r="I4032" s="106"/>
      <c r="J4032" s="3"/>
      <c r="K4032" s="76"/>
      <c r="L4032" s="1"/>
      <c r="M4032" s="1"/>
      <c r="N4032" s="1"/>
    </row>
    <row r="4033" spans="8:14" x14ac:dyDescent="0.35">
      <c r="H4033" s="1"/>
      <c r="I4033" s="106"/>
      <c r="J4033" s="3"/>
      <c r="K4033" s="76"/>
      <c r="L4033" s="1"/>
      <c r="M4033" s="1"/>
      <c r="N4033" s="1"/>
    </row>
    <row r="4034" spans="8:14" x14ac:dyDescent="0.35">
      <c r="H4034" s="1"/>
      <c r="I4034" s="106"/>
      <c r="J4034" s="3"/>
      <c r="K4034" s="76"/>
      <c r="L4034" s="1"/>
      <c r="M4034" s="1"/>
      <c r="N4034" s="1"/>
    </row>
    <row r="4035" spans="8:14" x14ac:dyDescent="0.35">
      <c r="H4035" s="1"/>
      <c r="I4035" s="106"/>
      <c r="J4035" s="3"/>
      <c r="K4035" s="76"/>
      <c r="L4035" s="1"/>
      <c r="M4035" s="1"/>
      <c r="N4035" s="1"/>
    </row>
    <row r="4036" spans="8:14" x14ac:dyDescent="0.35">
      <c r="H4036" s="1"/>
      <c r="I4036" s="106"/>
      <c r="J4036" s="3"/>
      <c r="K4036" s="76"/>
      <c r="L4036" s="1"/>
      <c r="M4036" s="1"/>
      <c r="N4036" s="1"/>
    </row>
    <row r="4037" spans="8:14" x14ac:dyDescent="0.35">
      <c r="H4037" s="1"/>
      <c r="I4037" s="106"/>
      <c r="J4037" s="3"/>
      <c r="K4037" s="76"/>
      <c r="L4037" s="1"/>
      <c r="M4037" s="1"/>
      <c r="N4037" s="1"/>
    </row>
    <row r="4038" spans="8:14" x14ac:dyDescent="0.35">
      <c r="H4038" s="1"/>
      <c r="I4038" s="106"/>
      <c r="J4038" s="3"/>
      <c r="K4038" s="76"/>
      <c r="L4038" s="1"/>
      <c r="M4038" s="1"/>
      <c r="N4038" s="1"/>
    </row>
    <row r="4039" spans="8:14" x14ac:dyDescent="0.35">
      <c r="H4039" s="1"/>
      <c r="I4039" s="106"/>
      <c r="J4039" s="3"/>
      <c r="K4039" s="76"/>
      <c r="L4039" s="1"/>
      <c r="M4039" s="1"/>
      <c r="N4039" s="1"/>
    </row>
    <row r="4040" spans="8:14" x14ac:dyDescent="0.35">
      <c r="H4040" s="1"/>
      <c r="I4040" s="106"/>
      <c r="J4040" s="3"/>
      <c r="K4040" s="76"/>
      <c r="L4040" s="1"/>
      <c r="M4040" s="1"/>
      <c r="N4040" s="1"/>
    </row>
    <row r="4041" spans="8:14" x14ac:dyDescent="0.35">
      <c r="H4041" s="1"/>
      <c r="I4041" s="106"/>
      <c r="J4041" s="3"/>
      <c r="K4041" s="76"/>
      <c r="L4041" s="1"/>
      <c r="M4041" s="1"/>
      <c r="N4041" s="1"/>
    </row>
    <row r="4042" spans="8:14" x14ac:dyDescent="0.35">
      <c r="H4042" s="1"/>
      <c r="I4042" s="106"/>
      <c r="J4042" s="3"/>
      <c r="K4042" s="76"/>
      <c r="L4042" s="1"/>
      <c r="M4042" s="1"/>
      <c r="N4042" s="1"/>
    </row>
    <row r="4043" spans="8:14" x14ac:dyDescent="0.35">
      <c r="H4043" s="1"/>
      <c r="I4043" s="106"/>
      <c r="J4043" s="3"/>
      <c r="K4043" s="76"/>
      <c r="L4043" s="1"/>
      <c r="M4043" s="1"/>
      <c r="N4043" s="1"/>
    </row>
    <row r="4044" spans="8:14" x14ac:dyDescent="0.35">
      <c r="H4044" s="1"/>
      <c r="I4044" s="106"/>
      <c r="J4044" s="3"/>
      <c r="K4044" s="76"/>
      <c r="L4044" s="1"/>
      <c r="M4044" s="1"/>
      <c r="N4044" s="1"/>
    </row>
    <row r="4045" spans="8:14" x14ac:dyDescent="0.35">
      <c r="H4045" s="1"/>
      <c r="I4045" s="106"/>
      <c r="J4045" s="3"/>
      <c r="K4045" s="76"/>
      <c r="L4045" s="1"/>
      <c r="M4045" s="1"/>
      <c r="N4045" s="1"/>
    </row>
    <row r="4046" spans="8:14" x14ac:dyDescent="0.35">
      <c r="H4046" s="1"/>
      <c r="I4046" s="106"/>
      <c r="J4046" s="3"/>
      <c r="K4046" s="76"/>
      <c r="L4046" s="1"/>
      <c r="M4046" s="1"/>
      <c r="N4046" s="1"/>
    </row>
    <row r="4047" spans="8:14" x14ac:dyDescent="0.35">
      <c r="H4047" s="1"/>
      <c r="I4047" s="106"/>
      <c r="J4047" s="3"/>
      <c r="K4047" s="76"/>
      <c r="L4047" s="1"/>
      <c r="M4047" s="1"/>
      <c r="N4047" s="1"/>
    </row>
    <row r="4048" spans="8:14" x14ac:dyDescent="0.35">
      <c r="H4048" s="1"/>
      <c r="I4048" s="106"/>
      <c r="J4048" s="3"/>
      <c r="K4048" s="76"/>
      <c r="L4048" s="1"/>
      <c r="M4048" s="1"/>
      <c r="N4048" s="1"/>
    </row>
    <row r="4049" spans="8:14" x14ac:dyDescent="0.35">
      <c r="H4049" s="1"/>
      <c r="I4049" s="106"/>
      <c r="J4049" s="3"/>
      <c r="K4049" s="76"/>
      <c r="L4049" s="1"/>
      <c r="M4049" s="1"/>
      <c r="N4049" s="1"/>
    </row>
    <row r="4050" spans="8:14" x14ac:dyDescent="0.35">
      <c r="H4050" s="1"/>
      <c r="I4050" s="106"/>
      <c r="J4050" s="3"/>
      <c r="K4050" s="76"/>
      <c r="L4050" s="1"/>
      <c r="M4050" s="1"/>
      <c r="N4050" s="1"/>
    </row>
    <row r="4051" spans="8:14" x14ac:dyDescent="0.35">
      <c r="H4051" s="1"/>
      <c r="I4051" s="106"/>
      <c r="J4051" s="3"/>
      <c r="K4051" s="76"/>
      <c r="L4051" s="1"/>
      <c r="M4051" s="1"/>
      <c r="N4051" s="1"/>
    </row>
    <row r="4052" spans="8:14" x14ac:dyDescent="0.35">
      <c r="H4052" s="1"/>
      <c r="I4052" s="106"/>
      <c r="J4052" s="3"/>
      <c r="K4052" s="76"/>
      <c r="L4052" s="1"/>
      <c r="M4052" s="1"/>
      <c r="N4052" s="1"/>
    </row>
    <row r="4053" spans="8:14" x14ac:dyDescent="0.35">
      <c r="H4053" s="1"/>
      <c r="I4053" s="106"/>
      <c r="J4053" s="3"/>
      <c r="K4053" s="76"/>
      <c r="L4053" s="1"/>
      <c r="M4053" s="1"/>
      <c r="N4053" s="1"/>
    </row>
    <row r="4054" spans="8:14" x14ac:dyDescent="0.35">
      <c r="H4054" s="1"/>
      <c r="I4054" s="106"/>
      <c r="J4054" s="3"/>
      <c r="K4054" s="76"/>
      <c r="L4054" s="1"/>
      <c r="M4054" s="1"/>
      <c r="N4054" s="1"/>
    </row>
    <row r="4055" spans="8:14" x14ac:dyDescent="0.35">
      <c r="H4055" s="1"/>
      <c r="I4055" s="106"/>
      <c r="J4055" s="3"/>
      <c r="K4055" s="76"/>
      <c r="L4055" s="1"/>
      <c r="M4055" s="1"/>
      <c r="N4055" s="1"/>
    </row>
    <row r="4056" spans="8:14" x14ac:dyDescent="0.35">
      <c r="H4056" s="1"/>
      <c r="I4056" s="106"/>
      <c r="J4056" s="3"/>
      <c r="K4056" s="76"/>
      <c r="L4056" s="1"/>
      <c r="M4056" s="1"/>
      <c r="N4056" s="1"/>
    </row>
    <row r="4057" spans="8:14" x14ac:dyDescent="0.35">
      <c r="H4057" s="1"/>
      <c r="I4057" s="106"/>
      <c r="J4057" s="3"/>
      <c r="K4057" s="76"/>
      <c r="L4057" s="1"/>
      <c r="M4057" s="1"/>
      <c r="N4057" s="1"/>
    </row>
    <row r="4058" spans="8:14" x14ac:dyDescent="0.35">
      <c r="H4058" s="1"/>
      <c r="I4058" s="106"/>
      <c r="J4058" s="3"/>
      <c r="K4058" s="76"/>
      <c r="L4058" s="1"/>
      <c r="M4058" s="1"/>
      <c r="N4058" s="1"/>
    </row>
    <row r="4059" spans="8:14" x14ac:dyDescent="0.35">
      <c r="H4059" s="1"/>
      <c r="I4059" s="106"/>
      <c r="J4059" s="3"/>
      <c r="K4059" s="76"/>
      <c r="L4059" s="1"/>
      <c r="M4059" s="1"/>
      <c r="N4059" s="1"/>
    </row>
    <row r="4060" spans="8:14" x14ac:dyDescent="0.35">
      <c r="H4060" s="1"/>
      <c r="I4060" s="106"/>
      <c r="J4060" s="3"/>
      <c r="K4060" s="76"/>
      <c r="L4060" s="1"/>
      <c r="M4060" s="1"/>
      <c r="N4060" s="1"/>
    </row>
    <row r="4061" spans="8:14" x14ac:dyDescent="0.35">
      <c r="H4061" s="1"/>
      <c r="I4061" s="106"/>
      <c r="J4061" s="3"/>
      <c r="K4061" s="76"/>
      <c r="L4061" s="1"/>
      <c r="M4061" s="1"/>
      <c r="N4061" s="1"/>
    </row>
    <row r="4062" spans="8:14" x14ac:dyDescent="0.35">
      <c r="H4062" s="1"/>
      <c r="I4062" s="106"/>
      <c r="J4062" s="3"/>
      <c r="K4062" s="76"/>
      <c r="L4062" s="1"/>
      <c r="M4062" s="1"/>
      <c r="N4062" s="1"/>
    </row>
    <row r="4063" spans="8:14" x14ac:dyDescent="0.35">
      <c r="H4063" s="1"/>
      <c r="I4063" s="106"/>
      <c r="J4063" s="3"/>
      <c r="K4063" s="76"/>
      <c r="L4063" s="1"/>
      <c r="M4063" s="1"/>
      <c r="N4063" s="1"/>
    </row>
    <row r="4064" spans="8:14" x14ac:dyDescent="0.35">
      <c r="H4064" s="1"/>
      <c r="I4064" s="106"/>
      <c r="J4064" s="3"/>
      <c r="K4064" s="76"/>
      <c r="L4064" s="1"/>
      <c r="M4064" s="1"/>
      <c r="N4064" s="1"/>
    </row>
    <row r="4065" spans="8:14" x14ac:dyDescent="0.35">
      <c r="H4065" s="1"/>
      <c r="I4065" s="106"/>
      <c r="J4065" s="3"/>
      <c r="K4065" s="76"/>
      <c r="L4065" s="1"/>
      <c r="M4065" s="1"/>
      <c r="N4065" s="1"/>
    </row>
    <row r="4066" spans="8:14" x14ac:dyDescent="0.35">
      <c r="H4066" s="1"/>
      <c r="I4066" s="106"/>
      <c r="J4066" s="3"/>
      <c r="K4066" s="76"/>
      <c r="L4066" s="1"/>
      <c r="M4066" s="1"/>
      <c r="N4066" s="1"/>
    </row>
    <row r="4067" spans="8:14" x14ac:dyDescent="0.35">
      <c r="H4067" s="1"/>
      <c r="I4067" s="106"/>
      <c r="J4067" s="3"/>
      <c r="K4067" s="76"/>
      <c r="L4067" s="1"/>
      <c r="M4067" s="1"/>
      <c r="N4067" s="1"/>
    </row>
    <row r="4068" spans="8:14" x14ac:dyDescent="0.35">
      <c r="H4068" s="1"/>
      <c r="I4068" s="106"/>
      <c r="J4068" s="3"/>
      <c r="K4068" s="76"/>
      <c r="L4068" s="1"/>
      <c r="M4068" s="1"/>
      <c r="N4068" s="1"/>
    </row>
    <row r="4069" spans="8:14" x14ac:dyDescent="0.35">
      <c r="H4069" s="1"/>
      <c r="I4069" s="106"/>
      <c r="J4069" s="3"/>
      <c r="K4069" s="76"/>
      <c r="L4069" s="1"/>
      <c r="M4069" s="1"/>
      <c r="N4069" s="1"/>
    </row>
    <row r="4070" spans="8:14" x14ac:dyDescent="0.35">
      <c r="H4070" s="1"/>
      <c r="I4070" s="106"/>
      <c r="J4070" s="3"/>
      <c r="K4070" s="76"/>
      <c r="L4070" s="1"/>
      <c r="M4070" s="1"/>
      <c r="N4070" s="1"/>
    </row>
    <row r="4071" spans="8:14" x14ac:dyDescent="0.35">
      <c r="H4071" s="1"/>
      <c r="I4071" s="106"/>
      <c r="J4071" s="3"/>
      <c r="K4071" s="76"/>
      <c r="L4071" s="1"/>
      <c r="M4071" s="1"/>
      <c r="N4071" s="1"/>
    </row>
    <row r="4072" spans="8:14" x14ac:dyDescent="0.35">
      <c r="H4072" s="1"/>
      <c r="I4072" s="106"/>
      <c r="J4072" s="3"/>
      <c r="K4072" s="76"/>
      <c r="L4072" s="1"/>
      <c r="M4072" s="1"/>
      <c r="N4072" s="1"/>
    </row>
    <row r="4073" spans="8:14" x14ac:dyDescent="0.35">
      <c r="H4073" s="1"/>
      <c r="I4073" s="106"/>
      <c r="J4073" s="3"/>
      <c r="K4073" s="76"/>
      <c r="L4073" s="1"/>
      <c r="M4073" s="1"/>
      <c r="N4073" s="1"/>
    </row>
    <row r="4074" spans="8:14" x14ac:dyDescent="0.35">
      <c r="H4074" s="1"/>
      <c r="I4074" s="106"/>
      <c r="J4074" s="3"/>
      <c r="K4074" s="76"/>
      <c r="L4074" s="1"/>
      <c r="M4074" s="1"/>
      <c r="N4074" s="1"/>
    </row>
    <row r="4075" spans="8:14" x14ac:dyDescent="0.35">
      <c r="H4075" s="1"/>
      <c r="I4075" s="106"/>
      <c r="J4075" s="3"/>
      <c r="K4075" s="76"/>
      <c r="L4075" s="1"/>
      <c r="M4075" s="1"/>
      <c r="N4075" s="1"/>
    </row>
    <row r="4076" spans="8:14" x14ac:dyDescent="0.35">
      <c r="H4076" s="1"/>
      <c r="I4076" s="106"/>
      <c r="J4076" s="3"/>
      <c r="K4076" s="76"/>
      <c r="L4076" s="1"/>
      <c r="M4076" s="1"/>
      <c r="N4076" s="1"/>
    </row>
    <row r="4077" spans="8:14" x14ac:dyDescent="0.35">
      <c r="H4077" s="1"/>
      <c r="I4077" s="106"/>
      <c r="J4077" s="3"/>
      <c r="K4077" s="76"/>
      <c r="L4077" s="1"/>
      <c r="M4077" s="1"/>
      <c r="N4077" s="1"/>
    </row>
    <row r="4078" spans="8:14" x14ac:dyDescent="0.35">
      <c r="H4078" s="1"/>
      <c r="I4078" s="106"/>
      <c r="J4078" s="3"/>
      <c r="K4078" s="76"/>
      <c r="L4078" s="1"/>
      <c r="M4078" s="1"/>
      <c r="N4078" s="1"/>
    </row>
    <row r="4079" spans="8:14" x14ac:dyDescent="0.35">
      <c r="H4079" s="1"/>
      <c r="I4079" s="106"/>
      <c r="J4079" s="3"/>
      <c r="K4079" s="76"/>
      <c r="L4079" s="1"/>
      <c r="M4079" s="1"/>
      <c r="N4079" s="1"/>
    </row>
    <row r="4080" spans="8:14" x14ac:dyDescent="0.35">
      <c r="H4080" s="1"/>
      <c r="I4080" s="106"/>
      <c r="J4080" s="3"/>
      <c r="K4080" s="76"/>
      <c r="L4080" s="1"/>
      <c r="M4080" s="1"/>
      <c r="N4080" s="1"/>
    </row>
    <row r="4081" spans="8:14" x14ac:dyDescent="0.35">
      <c r="H4081" s="1"/>
      <c r="I4081" s="106"/>
      <c r="J4081" s="3"/>
      <c r="K4081" s="76"/>
      <c r="L4081" s="1"/>
      <c r="M4081" s="1"/>
      <c r="N4081" s="1"/>
    </row>
    <row r="4082" spans="8:14" x14ac:dyDescent="0.35">
      <c r="H4082" s="1"/>
      <c r="I4082" s="106"/>
      <c r="J4082" s="3"/>
      <c r="K4082" s="76"/>
      <c r="L4082" s="1"/>
      <c r="M4082" s="1"/>
      <c r="N4082" s="1"/>
    </row>
    <row r="4083" spans="8:14" x14ac:dyDescent="0.35">
      <c r="H4083" s="1"/>
      <c r="I4083" s="106"/>
      <c r="J4083" s="3"/>
      <c r="K4083" s="76"/>
      <c r="L4083" s="1"/>
      <c r="M4083" s="1"/>
      <c r="N4083" s="1"/>
    </row>
    <row r="4084" spans="8:14" x14ac:dyDescent="0.35">
      <c r="H4084" s="1"/>
      <c r="I4084" s="106"/>
      <c r="J4084" s="3"/>
      <c r="K4084" s="76"/>
      <c r="L4084" s="1"/>
      <c r="M4084" s="1"/>
      <c r="N4084" s="1"/>
    </row>
    <row r="4085" spans="8:14" x14ac:dyDescent="0.35">
      <c r="H4085" s="1"/>
      <c r="I4085" s="106"/>
      <c r="J4085" s="3"/>
      <c r="K4085" s="76"/>
      <c r="L4085" s="1"/>
      <c r="M4085" s="1"/>
      <c r="N4085" s="1"/>
    </row>
    <row r="4086" spans="8:14" x14ac:dyDescent="0.35">
      <c r="H4086" s="1"/>
      <c r="I4086" s="106"/>
      <c r="J4086" s="3"/>
      <c r="K4086" s="76"/>
      <c r="L4086" s="1"/>
      <c r="M4086" s="1"/>
      <c r="N4086" s="1"/>
    </row>
    <row r="4087" spans="8:14" x14ac:dyDescent="0.35">
      <c r="H4087" s="1"/>
      <c r="I4087" s="106"/>
      <c r="J4087" s="3"/>
      <c r="K4087" s="76"/>
      <c r="L4087" s="1"/>
      <c r="M4087" s="1"/>
      <c r="N4087" s="1"/>
    </row>
    <row r="4088" spans="8:14" x14ac:dyDescent="0.35">
      <c r="H4088" s="1"/>
      <c r="I4088" s="106"/>
      <c r="J4088" s="3"/>
      <c r="K4088" s="76"/>
      <c r="L4088" s="1"/>
      <c r="M4088" s="1"/>
      <c r="N4088" s="1"/>
    </row>
    <row r="4089" spans="8:14" x14ac:dyDescent="0.35">
      <c r="H4089" s="1"/>
      <c r="I4089" s="106"/>
      <c r="J4089" s="3"/>
      <c r="K4089" s="76"/>
      <c r="L4089" s="1"/>
      <c r="M4089" s="1"/>
      <c r="N4089" s="1"/>
    </row>
    <row r="4090" spans="8:14" x14ac:dyDescent="0.35">
      <c r="H4090" s="1"/>
      <c r="I4090" s="106"/>
      <c r="J4090" s="3"/>
      <c r="K4090" s="76"/>
      <c r="L4090" s="1"/>
      <c r="M4090" s="1"/>
      <c r="N4090" s="1"/>
    </row>
    <row r="4091" spans="8:14" x14ac:dyDescent="0.35">
      <c r="H4091" s="1"/>
      <c r="I4091" s="106"/>
      <c r="J4091" s="3"/>
      <c r="K4091" s="76"/>
      <c r="L4091" s="1"/>
      <c r="M4091" s="1"/>
      <c r="N4091" s="1"/>
    </row>
    <row r="4092" spans="8:14" x14ac:dyDescent="0.35">
      <c r="H4092" s="1"/>
      <c r="I4092" s="106"/>
      <c r="J4092" s="3"/>
      <c r="K4092" s="76"/>
      <c r="L4092" s="1"/>
      <c r="M4092" s="1"/>
      <c r="N4092" s="1"/>
    </row>
    <row r="4093" spans="8:14" x14ac:dyDescent="0.35">
      <c r="H4093" s="1"/>
      <c r="I4093" s="106"/>
      <c r="J4093" s="3"/>
      <c r="K4093" s="76"/>
      <c r="L4093" s="1"/>
      <c r="M4093" s="1"/>
      <c r="N4093" s="1"/>
    </row>
    <row r="4094" spans="8:14" x14ac:dyDescent="0.35">
      <c r="H4094" s="1"/>
      <c r="I4094" s="106"/>
      <c r="J4094" s="3"/>
      <c r="K4094" s="76"/>
      <c r="L4094" s="1"/>
      <c r="M4094" s="1"/>
      <c r="N4094" s="1"/>
    </row>
    <row r="4095" spans="8:14" x14ac:dyDescent="0.35">
      <c r="H4095" s="1"/>
      <c r="I4095" s="106"/>
      <c r="J4095" s="3"/>
      <c r="K4095" s="76"/>
      <c r="L4095" s="1"/>
      <c r="M4095" s="1"/>
      <c r="N4095" s="1"/>
    </row>
    <row r="4096" spans="8:14" x14ac:dyDescent="0.35">
      <c r="H4096" s="1"/>
      <c r="I4096" s="106"/>
      <c r="J4096" s="3"/>
      <c r="K4096" s="76"/>
      <c r="L4096" s="1"/>
      <c r="M4096" s="1"/>
      <c r="N4096" s="1"/>
    </row>
    <row r="4097" spans="8:14" x14ac:dyDescent="0.35">
      <c r="H4097" s="1"/>
      <c r="I4097" s="106"/>
      <c r="J4097" s="3"/>
      <c r="K4097" s="76"/>
      <c r="L4097" s="1"/>
      <c r="M4097" s="1"/>
      <c r="N4097" s="1"/>
    </row>
    <row r="4098" spans="8:14" x14ac:dyDescent="0.35">
      <c r="H4098" s="1"/>
      <c r="I4098" s="106"/>
      <c r="J4098" s="3"/>
      <c r="K4098" s="76"/>
      <c r="L4098" s="1"/>
      <c r="M4098" s="1"/>
      <c r="N4098" s="1"/>
    </row>
    <row r="4099" spans="8:14" x14ac:dyDescent="0.35">
      <c r="H4099" s="1"/>
      <c r="I4099" s="106"/>
      <c r="J4099" s="3"/>
      <c r="K4099" s="76"/>
      <c r="L4099" s="1"/>
      <c r="M4099" s="1"/>
      <c r="N4099" s="1"/>
    </row>
    <row r="4100" spans="8:14" x14ac:dyDescent="0.35">
      <c r="H4100" s="1"/>
      <c r="I4100" s="106"/>
      <c r="J4100" s="3"/>
      <c r="K4100" s="76"/>
      <c r="L4100" s="1"/>
      <c r="M4100" s="1"/>
      <c r="N4100" s="1"/>
    </row>
    <row r="4101" spans="8:14" x14ac:dyDescent="0.35">
      <c r="H4101" s="1"/>
      <c r="I4101" s="106"/>
      <c r="J4101" s="3"/>
      <c r="K4101" s="76"/>
      <c r="L4101" s="1"/>
      <c r="M4101" s="1"/>
      <c r="N4101" s="1"/>
    </row>
    <row r="4102" spans="8:14" x14ac:dyDescent="0.35">
      <c r="H4102" s="1"/>
      <c r="I4102" s="106"/>
      <c r="J4102" s="3"/>
      <c r="K4102" s="76"/>
      <c r="L4102" s="1"/>
      <c r="M4102" s="1"/>
      <c r="N4102" s="1"/>
    </row>
    <row r="4103" spans="8:14" x14ac:dyDescent="0.35">
      <c r="H4103" s="1"/>
      <c r="I4103" s="106"/>
      <c r="J4103" s="3"/>
      <c r="K4103" s="76"/>
      <c r="L4103" s="1"/>
      <c r="M4103" s="1"/>
      <c r="N4103" s="1"/>
    </row>
    <row r="4104" spans="8:14" x14ac:dyDescent="0.35">
      <c r="H4104" s="1"/>
      <c r="I4104" s="106"/>
      <c r="J4104" s="3"/>
      <c r="K4104" s="76"/>
      <c r="L4104" s="1"/>
      <c r="M4104" s="1"/>
      <c r="N4104" s="1"/>
    </row>
    <row r="4105" spans="8:14" x14ac:dyDescent="0.35">
      <c r="H4105" s="1"/>
      <c r="I4105" s="106"/>
      <c r="J4105" s="3"/>
      <c r="K4105" s="76"/>
      <c r="L4105" s="1"/>
      <c r="M4105" s="1"/>
      <c r="N4105" s="1"/>
    </row>
    <row r="4106" spans="8:14" x14ac:dyDescent="0.35">
      <c r="H4106" s="1"/>
      <c r="I4106" s="106"/>
      <c r="J4106" s="3"/>
      <c r="K4106" s="76"/>
      <c r="L4106" s="1"/>
      <c r="M4106" s="1"/>
      <c r="N4106" s="1"/>
    </row>
    <row r="4107" spans="8:14" x14ac:dyDescent="0.35">
      <c r="H4107" s="1"/>
      <c r="I4107" s="106"/>
      <c r="J4107" s="3"/>
      <c r="K4107" s="76"/>
      <c r="L4107" s="1"/>
      <c r="M4107" s="1"/>
      <c r="N4107" s="1"/>
    </row>
    <row r="4108" spans="8:14" x14ac:dyDescent="0.35">
      <c r="H4108" s="1"/>
      <c r="I4108" s="106"/>
      <c r="J4108" s="3"/>
      <c r="K4108" s="76"/>
      <c r="L4108" s="1"/>
      <c r="M4108" s="1"/>
      <c r="N4108" s="1"/>
    </row>
    <row r="4109" spans="8:14" x14ac:dyDescent="0.35">
      <c r="H4109" s="1"/>
      <c r="I4109" s="106"/>
      <c r="J4109" s="3"/>
      <c r="K4109" s="76"/>
      <c r="L4109" s="1"/>
      <c r="M4109" s="1"/>
      <c r="N4109" s="1"/>
    </row>
    <row r="4110" spans="8:14" x14ac:dyDescent="0.35">
      <c r="H4110" s="1"/>
      <c r="I4110" s="106"/>
      <c r="J4110" s="3"/>
      <c r="K4110" s="76"/>
      <c r="L4110" s="1"/>
      <c r="M4110" s="1"/>
      <c r="N4110" s="1"/>
    </row>
    <row r="4111" spans="8:14" x14ac:dyDescent="0.35">
      <c r="H4111" s="1"/>
      <c r="I4111" s="106"/>
      <c r="J4111" s="3"/>
      <c r="K4111" s="76"/>
      <c r="L4111" s="1"/>
      <c r="M4111" s="1"/>
      <c r="N4111" s="1"/>
    </row>
    <row r="4112" spans="8:14" x14ac:dyDescent="0.35">
      <c r="H4112" s="1"/>
      <c r="I4112" s="106"/>
      <c r="J4112" s="3"/>
      <c r="K4112" s="76"/>
      <c r="L4112" s="1"/>
      <c r="M4112" s="1"/>
      <c r="N4112" s="1"/>
    </row>
    <row r="4113" spans="8:14" x14ac:dyDescent="0.35">
      <c r="H4113" s="1"/>
      <c r="I4113" s="106"/>
      <c r="J4113" s="3"/>
      <c r="K4113" s="76"/>
      <c r="L4113" s="1"/>
      <c r="M4113" s="1"/>
      <c r="N4113" s="1"/>
    </row>
    <row r="4114" spans="8:14" x14ac:dyDescent="0.35">
      <c r="H4114" s="1"/>
      <c r="I4114" s="106"/>
      <c r="J4114" s="3"/>
      <c r="K4114" s="76"/>
      <c r="L4114" s="1"/>
      <c r="M4114" s="1"/>
      <c r="N4114" s="1"/>
    </row>
    <row r="4115" spans="8:14" x14ac:dyDescent="0.35">
      <c r="H4115" s="1"/>
      <c r="I4115" s="106"/>
      <c r="J4115" s="3"/>
      <c r="K4115" s="76"/>
      <c r="L4115" s="1"/>
      <c r="M4115" s="1"/>
      <c r="N4115" s="1"/>
    </row>
    <row r="4116" spans="8:14" x14ac:dyDescent="0.35">
      <c r="H4116" s="1"/>
      <c r="I4116" s="106"/>
      <c r="J4116" s="3"/>
      <c r="K4116" s="76"/>
      <c r="L4116" s="1"/>
      <c r="M4116" s="1"/>
      <c r="N4116" s="1"/>
    </row>
    <row r="4117" spans="8:14" x14ac:dyDescent="0.35">
      <c r="H4117" s="1"/>
      <c r="I4117" s="106"/>
      <c r="J4117" s="3"/>
      <c r="K4117" s="76"/>
      <c r="L4117" s="1"/>
      <c r="M4117" s="1"/>
      <c r="N4117" s="1"/>
    </row>
    <row r="4118" spans="8:14" x14ac:dyDescent="0.35">
      <c r="H4118" s="1"/>
      <c r="I4118" s="106"/>
      <c r="J4118" s="3"/>
      <c r="K4118" s="76"/>
      <c r="L4118" s="1"/>
      <c r="M4118" s="1"/>
      <c r="N4118" s="1"/>
    </row>
    <row r="4119" spans="8:14" x14ac:dyDescent="0.35">
      <c r="H4119" s="1"/>
      <c r="I4119" s="106"/>
      <c r="J4119" s="3"/>
      <c r="K4119" s="76"/>
      <c r="L4119" s="1"/>
      <c r="M4119" s="1"/>
      <c r="N4119" s="1"/>
    </row>
    <row r="4120" spans="8:14" x14ac:dyDescent="0.35">
      <c r="H4120" s="1"/>
      <c r="I4120" s="106"/>
      <c r="J4120" s="3"/>
      <c r="K4120" s="76"/>
      <c r="L4120" s="1"/>
      <c r="M4120" s="1"/>
      <c r="N4120" s="1"/>
    </row>
    <row r="4121" spans="8:14" x14ac:dyDescent="0.35">
      <c r="H4121" s="1"/>
      <c r="I4121" s="106"/>
      <c r="J4121" s="3"/>
      <c r="K4121" s="76"/>
      <c r="L4121" s="1"/>
      <c r="M4121" s="1"/>
      <c r="N4121" s="1"/>
    </row>
    <row r="4122" spans="8:14" x14ac:dyDescent="0.35">
      <c r="H4122" s="1"/>
      <c r="I4122" s="106"/>
      <c r="J4122" s="3"/>
      <c r="K4122" s="76"/>
      <c r="L4122" s="1"/>
      <c r="M4122" s="1"/>
      <c r="N4122" s="1"/>
    </row>
    <row r="4123" spans="8:14" x14ac:dyDescent="0.35">
      <c r="H4123" s="1"/>
      <c r="I4123" s="106"/>
      <c r="J4123" s="3"/>
      <c r="K4123" s="76"/>
      <c r="L4123" s="1"/>
      <c r="M4123" s="1"/>
      <c r="N4123" s="1"/>
    </row>
    <row r="4124" spans="8:14" x14ac:dyDescent="0.35">
      <c r="H4124" s="1"/>
      <c r="I4124" s="106"/>
      <c r="J4124" s="3"/>
      <c r="K4124" s="76"/>
      <c r="L4124" s="1"/>
      <c r="M4124" s="1"/>
      <c r="N4124" s="1"/>
    </row>
    <row r="4125" spans="8:14" x14ac:dyDescent="0.35">
      <c r="H4125" s="1"/>
      <c r="I4125" s="106"/>
      <c r="J4125" s="3"/>
      <c r="K4125" s="76"/>
      <c r="L4125" s="1"/>
      <c r="M4125" s="1"/>
      <c r="N4125" s="1"/>
    </row>
    <row r="4126" spans="8:14" x14ac:dyDescent="0.35">
      <c r="H4126" s="1"/>
      <c r="I4126" s="106"/>
      <c r="J4126" s="3"/>
      <c r="K4126" s="76"/>
      <c r="L4126" s="1"/>
      <c r="M4126" s="1"/>
      <c r="N4126" s="1"/>
    </row>
    <row r="4127" spans="8:14" x14ac:dyDescent="0.35">
      <c r="H4127" s="1"/>
      <c r="I4127" s="106"/>
      <c r="J4127" s="3"/>
      <c r="K4127" s="76"/>
      <c r="L4127" s="1"/>
      <c r="M4127" s="1"/>
      <c r="N4127" s="1"/>
    </row>
    <row r="4128" spans="8:14" x14ac:dyDescent="0.35">
      <c r="H4128" s="1"/>
      <c r="I4128" s="106"/>
      <c r="J4128" s="3"/>
      <c r="K4128" s="76"/>
      <c r="L4128" s="1"/>
      <c r="M4128" s="1"/>
      <c r="N4128" s="1"/>
    </row>
    <row r="4129" spans="8:14" x14ac:dyDescent="0.35">
      <c r="H4129" s="1"/>
      <c r="I4129" s="106"/>
      <c r="J4129" s="3"/>
      <c r="K4129" s="76"/>
      <c r="L4129" s="1"/>
      <c r="M4129" s="1"/>
      <c r="N4129" s="1"/>
    </row>
    <row r="4130" spans="8:14" x14ac:dyDescent="0.35">
      <c r="H4130" s="1"/>
      <c r="I4130" s="106"/>
      <c r="J4130" s="3"/>
      <c r="K4130" s="76"/>
      <c r="L4130" s="1"/>
      <c r="M4130" s="1"/>
      <c r="N4130" s="1"/>
    </row>
    <row r="4131" spans="8:14" x14ac:dyDescent="0.35">
      <c r="H4131" s="1"/>
      <c r="I4131" s="106"/>
      <c r="J4131" s="3"/>
      <c r="K4131" s="76"/>
      <c r="L4131" s="1"/>
      <c r="M4131" s="1"/>
      <c r="N4131" s="1"/>
    </row>
    <row r="4132" spans="8:14" x14ac:dyDescent="0.35">
      <c r="H4132" s="1"/>
      <c r="I4132" s="106"/>
      <c r="J4132" s="3"/>
      <c r="K4132" s="76"/>
      <c r="L4132" s="1"/>
      <c r="M4132" s="1"/>
      <c r="N4132" s="1"/>
    </row>
    <row r="4133" spans="8:14" x14ac:dyDescent="0.35">
      <c r="H4133" s="1"/>
      <c r="I4133" s="106"/>
      <c r="J4133" s="3"/>
      <c r="K4133" s="76"/>
      <c r="L4133" s="1"/>
      <c r="M4133" s="1"/>
      <c r="N4133" s="1"/>
    </row>
    <row r="4134" spans="8:14" x14ac:dyDescent="0.35">
      <c r="H4134" s="1"/>
      <c r="I4134" s="106"/>
      <c r="J4134" s="3"/>
      <c r="K4134" s="76"/>
      <c r="L4134" s="1"/>
      <c r="M4134" s="1"/>
      <c r="N4134" s="1"/>
    </row>
    <row r="4135" spans="8:14" x14ac:dyDescent="0.35">
      <c r="H4135" s="1"/>
      <c r="I4135" s="106"/>
      <c r="J4135" s="3"/>
      <c r="K4135" s="76"/>
      <c r="L4135" s="1"/>
      <c r="M4135" s="1"/>
      <c r="N4135" s="1"/>
    </row>
    <row r="4136" spans="8:14" x14ac:dyDescent="0.35">
      <c r="H4136" s="1"/>
      <c r="I4136" s="106"/>
      <c r="J4136" s="3"/>
      <c r="K4136" s="76"/>
      <c r="L4136" s="1"/>
      <c r="M4136" s="1"/>
      <c r="N4136" s="1"/>
    </row>
    <row r="4137" spans="8:14" x14ac:dyDescent="0.35">
      <c r="H4137" s="1"/>
      <c r="I4137" s="106"/>
      <c r="J4137" s="3"/>
      <c r="K4137" s="76"/>
      <c r="L4137" s="1"/>
      <c r="M4137" s="1"/>
      <c r="N4137" s="1"/>
    </row>
    <row r="4138" spans="8:14" x14ac:dyDescent="0.35">
      <c r="H4138" s="1"/>
      <c r="I4138" s="106"/>
      <c r="J4138" s="3"/>
      <c r="K4138" s="76"/>
      <c r="L4138" s="1"/>
      <c r="M4138" s="1"/>
      <c r="N4138" s="1"/>
    </row>
    <row r="4139" spans="8:14" x14ac:dyDescent="0.35">
      <c r="H4139" s="1"/>
      <c r="I4139" s="106"/>
      <c r="J4139" s="3"/>
      <c r="K4139" s="76"/>
      <c r="L4139" s="1"/>
      <c r="M4139" s="1"/>
      <c r="N4139" s="1"/>
    </row>
    <row r="4140" spans="8:14" x14ac:dyDescent="0.35">
      <c r="H4140" s="1"/>
      <c r="I4140" s="106"/>
      <c r="J4140" s="3"/>
      <c r="K4140" s="76"/>
      <c r="L4140" s="1"/>
      <c r="M4140" s="1"/>
      <c r="N4140" s="1"/>
    </row>
    <row r="4141" spans="8:14" x14ac:dyDescent="0.35">
      <c r="H4141" s="1"/>
      <c r="I4141" s="106"/>
      <c r="J4141" s="3"/>
      <c r="K4141" s="76"/>
      <c r="L4141" s="1"/>
      <c r="M4141" s="1"/>
      <c r="N4141" s="1"/>
    </row>
    <row r="4142" spans="8:14" x14ac:dyDescent="0.35">
      <c r="H4142" s="1"/>
      <c r="I4142" s="106"/>
      <c r="J4142" s="3"/>
      <c r="K4142" s="76"/>
      <c r="L4142" s="1"/>
      <c r="M4142" s="1"/>
      <c r="N4142" s="1"/>
    </row>
    <row r="4143" spans="8:14" x14ac:dyDescent="0.35">
      <c r="H4143" s="1"/>
      <c r="I4143" s="106"/>
      <c r="J4143" s="3"/>
      <c r="K4143" s="76"/>
      <c r="L4143" s="1"/>
      <c r="M4143" s="1"/>
      <c r="N4143" s="1"/>
    </row>
    <row r="4144" spans="8:14" x14ac:dyDescent="0.35">
      <c r="H4144" s="1"/>
      <c r="I4144" s="106"/>
      <c r="J4144" s="3"/>
      <c r="K4144" s="76"/>
      <c r="L4144" s="1"/>
      <c r="M4144" s="1"/>
      <c r="N4144" s="1"/>
    </row>
    <row r="4145" spans="8:14" x14ac:dyDescent="0.35">
      <c r="H4145" s="1"/>
      <c r="I4145" s="106"/>
      <c r="J4145" s="3"/>
      <c r="K4145" s="76"/>
      <c r="L4145" s="1"/>
      <c r="M4145" s="1"/>
      <c r="N4145" s="1"/>
    </row>
    <row r="4146" spans="8:14" x14ac:dyDescent="0.35">
      <c r="H4146" s="1"/>
      <c r="I4146" s="106"/>
      <c r="J4146" s="3"/>
      <c r="K4146" s="76"/>
      <c r="L4146" s="1"/>
      <c r="M4146" s="1"/>
      <c r="N4146" s="1"/>
    </row>
    <row r="4147" spans="8:14" x14ac:dyDescent="0.35">
      <c r="H4147" s="1"/>
      <c r="I4147" s="106"/>
      <c r="J4147" s="3"/>
      <c r="K4147" s="76"/>
      <c r="L4147" s="1"/>
      <c r="M4147" s="1"/>
      <c r="N4147" s="1"/>
    </row>
    <row r="4148" spans="8:14" x14ac:dyDescent="0.35">
      <c r="H4148" s="1"/>
      <c r="I4148" s="106"/>
      <c r="J4148" s="3"/>
      <c r="K4148" s="76"/>
      <c r="L4148" s="1"/>
      <c r="M4148" s="1"/>
      <c r="N4148" s="1"/>
    </row>
    <row r="4149" spans="8:14" x14ac:dyDescent="0.35">
      <c r="H4149" s="1"/>
      <c r="I4149" s="106"/>
      <c r="J4149" s="3"/>
      <c r="K4149" s="76"/>
      <c r="L4149" s="1"/>
      <c r="M4149" s="1"/>
      <c r="N4149" s="1"/>
    </row>
    <row r="4150" spans="8:14" x14ac:dyDescent="0.35">
      <c r="H4150" s="1"/>
      <c r="I4150" s="106"/>
      <c r="J4150" s="3"/>
      <c r="K4150" s="76"/>
      <c r="L4150" s="1"/>
      <c r="M4150" s="1"/>
      <c r="N4150" s="1"/>
    </row>
    <row r="4151" spans="8:14" x14ac:dyDescent="0.35">
      <c r="H4151" s="1"/>
      <c r="I4151" s="106"/>
      <c r="J4151" s="3"/>
      <c r="K4151" s="76"/>
      <c r="L4151" s="1"/>
      <c r="M4151" s="1"/>
      <c r="N4151" s="1"/>
    </row>
    <row r="4152" spans="8:14" x14ac:dyDescent="0.35">
      <c r="H4152" s="1"/>
      <c r="I4152" s="106"/>
      <c r="J4152" s="3"/>
      <c r="K4152" s="76"/>
      <c r="L4152" s="1"/>
      <c r="M4152" s="1"/>
      <c r="N4152" s="1"/>
    </row>
    <row r="4153" spans="8:14" x14ac:dyDescent="0.35">
      <c r="H4153" s="1"/>
      <c r="I4153" s="106"/>
      <c r="J4153" s="3"/>
      <c r="K4153" s="76"/>
      <c r="L4153" s="1"/>
      <c r="M4153" s="1"/>
      <c r="N4153" s="1"/>
    </row>
    <row r="4154" spans="8:14" x14ac:dyDescent="0.35">
      <c r="H4154" s="1"/>
      <c r="I4154" s="106"/>
      <c r="J4154" s="3"/>
      <c r="K4154" s="76"/>
      <c r="L4154" s="1"/>
      <c r="M4154" s="1"/>
      <c r="N4154" s="1"/>
    </row>
    <row r="4155" spans="8:14" x14ac:dyDescent="0.35">
      <c r="H4155" s="1"/>
      <c r="I4155" s="106"/>
      <c r="J4155" s="3"/>
      <c r="K4155" s="76"/>
      <c r="L4155" s="1"/>
      <c r="M4155" s="1"/>
      <c r="N4155" s="1"/>
    </row>
    <row r="4156" spans="8:14" x14ac:dyDescent="0.35">
      <c r="H4156" s="1"/>
      <c r="I4156" s="106"/>
      <c r="J4156" s="3"/>
      <c r="K4156" s="76"/>
      <c r="L4156" s="1"/>
      <c r="M4156" s="1"/>
      <c r="N4156" s="1"/>
    </row>
    <row r="4157" spans="8:14" x14ac:dyDescent="0.35">
      <c r="H4157" s="1"/>
      <c r="I4157" s="106"/>
      <c r="J4157" s="3"/>
      <c r="K4157" s="76"/>
      <c r="L4157" s="1"/>
      <c r="M4157" s="1"/>
      <c r="N4157" s="1"/>
    </row>
    <row r="4158" spans="8:14" x14ac:dyDescent="0.35">
      <c r="H4158" s="1"/>
      <c r="I4158" s="106"/>
      <c r="J4158" s="3"/>
      <c r="K4158" s="76"/>
      <c r="L4158" s="1"/>
      <c r="M4158" s="1"/>
      <c r="N4158" s="1"/>
    </row>
    <row r="4159" spans="8:14" x14ac:dyDescent="0.35">
      <c r="H4159" s="1"/>
      <c r="I4159" s="106"/>
      <c r="J4159" s="3"/>
      <c r="K4159" s="76"/>
      <c r="L4159" s="1"/>
      <c r="M4159" s="1"/>
      <c r="N4159" s="1"/>
    </row>
    <row r="4160" spans="8:14" x14ac:dyDescent="0.35">
      <c r="H4160" s="1"/>
      <c r="I4160" s="106"/>
      <c r="J4160" s="3"/>
      <c r="K4160" s="76"/>
      <c r="L4160" s="1"/>
      <c r="M4160" s="1"/>
      <c r="N4160" s="1"/>
    </row>
    <row r="4161" spans="8:14" x14ac:dyDescent="0.35">
      <c r="H4161" s="1"/>
      <c r="I4161" s="106"/>
      <c r="J4161" s="3"/>
      <c r="K4161" s="76"/>
      <c r="L4161" s="1"/>
      <c r="M4161" s="1"/>
      <c r="N4161" s="1"/>
    </row>
    <row r="4162" spans="8:14" x14ac:dyDescent="0.35">
      <c r="H4162" s="1"/>
      <c r="I4162" s="106"/>
      <c r="J4162" s="3"/>
      <c r="K4162" s="76"/>
      <c r="L4162" s="1"/>
      <c r="M4162" s="1"/>
      <c r="N4162" s="1"/>
    </row>
    <row r="4163" spans="8:14" x14ac:dyDescent="0.35">
      <c r="H4163" s="1"/>
      <c r="I4163" s="106"/>
      <c r="J4163" s="3"/>
      <c r="K4163" s="76"/>
      <c r="L4163" s="1"/>
      <c r="M4163" s="1"/>
      <c r="N4163" s="1"/>
    </row>
    <row r="4164" spans="8:14" x14ac:dyDescent="0.35">
      <c r="H4164" s="1"/>
      <c r="I4164" s="106"/>
      <c r="J4164" s="3"/>
      <c r="K4164" s="76"/>
      <c r="L4164" s="1"/>
      <c r="M4164" s="1"/>
      <c r="N4164" s="1"/>
    </row>
    <row r="4165" spans="8:14" x14ac:dyDescent="0.35">
      <c r="H4165" s="1"/>
      <c r="I4165" s="106"/>
      <c r="J4165" s="3"/>
      <c r="K4165" s="76"/>
      <c r="L4165" s="1"/>
      <c r="M4165" s="1"/>
      <c r="N4165" s="1"/>
    </row>
    <row r="4166" spans="8:14" x14ac:dyDescent="0.35">
      <c r="H4166" s="1"/>
      <c r="I4166" s="106"/>
      <c r="J4166" s="3"/>
      <c r="K4166" s="76"/>
      <c r="L4166" s="1"/>
      <c r="M4166" s="1"/>
      <c r="N4166" s="1"/>
    </row>
    <row r="4167" spans="8:14" x14ac:dyDescent="0.35">
      <c r="H4167" s="1"/>
      <c r="I4167" s="106"/>
      <c r="J4167" s="3"/>
      <c r="K4167" s="76"/>
      <c r="L4167" s="1"/>
      <c r="M4167" s="1"/>
      <c r="N4167" s="1"/>
    </row>
    <row r="4168" spans="8:14" x14ac:dyDescent="0.35">
      <c r="H4168" s="1"/>
      <c r="I4168" s="106"/>
      <c r="J4168" s="3"/>
      <c r="K4168" s="76"/>
      <c r="L4168" s="1"/>
      <c r="M4168" s="1"/>
      <c r="N4168" s="1"/>
    </row>
    <row r="4169" spans="8:14" x14ac:dyDescent="0.35">
      <c r="H4169" s="1"/>
      <c r="I4169" s="106"/>
      <c r="J4169" s="3"/>
      <c r="K4169" s="76"/>
      <c r="L4169" s="1"/>
      <c r="M4169" s="1"/>
      <c r="N4169" s="1"/>
    </row>
    <row r="4170" spans="8:14" x14ac:dyDescent="0.35">
      <c r="H4170" s="1"/>
      <c r="I4170" s="106"/>
      <c r="J4170" s="3"/>
      <c r="K4170" s="76"/>
      <c r="L4170" s="1"/>
      <c r="M4170" s="1"/>
      <c r="N4170" s="1"/>
    </row>
    <row r="4171" spans="8:14" x14ac:dyDescent="0.35">
      <c r="H4171" s="1"/>
      <c r="I4171" s="106"/>
      <c r="J4171" s="3"/>
      <c r="K4171" s="76"/>
      <c r="L4171" s="1"/>
      <c r="M4171" s="1"/>
      <c r="N4171" s="1"/>
    </row>
    <row r="4172" spans="8:14" x14ac:dyDescent="0.35">
      <c r="H4172" s="1"/>
      <c r="I4172" s="106"/>
      <c r="J4172" s="3"/>
      <c r="K4172" s="76"/>
      <c r="L4172" s="1"/>
      <c r="M4172" s="1"/>
      <c r="N4172" s="1"/>
    </row>
    <row r="4173" spans="8:14" x14ac:dyDescent="0.35">
      <c r="H4173" s="1"/>
      <c r="I4173" s="106"/>
      <c r="J4173" s="3"/>
      <c r="K4173" s="76"/>
      <c r="L4173" s="1"/>
      <c r="M4173" s="1"/>
      <c r="N4173" s="1"/>
    </row>
    <row r="4174" spans="8:14" x14ac:dyDescent="0.35">
      <c r="H4174" s="1"/>
      <c r="I4174" s="106"/>
      <c r="J4174" s="3"/>
      <c r="K4174" s="76"/>
      <c r="L4174" s="1"/>
      <c r="M4174" s="1"/>
      <c r="N4174" s="1"/>
    </row>
    <row r="4175" spans="8:14" x14ac:dyDescent="0.35">
      <c r="H4175" s="1"/>
      <c r="I4175" s="106"/>
      <c r="J4175" s="3"/>
      <c r="K4175" s="76"/>
      <c r="L4175" s="1"/>
      <c r="M4175" s="1"/>
      <c r="N4175" s="1"/>
    </row>
    <row r="4176" spans="8:14" x14ac:dyDescent="0.35">
      <c r="H4176" s="1"/>
      <c r="I4176" s="106"/>
      <c r="J4176" s="3"/>
      <c r="K4176" s="76"/>
      <c r="L4176" s="1"/>
      <c r="M4176" s="1"/>
      <c r="N4176" s="1"/>
    </row>
    <row r="4177" spans="8:14" x14ac:dyDescent="0.35">
      <c r="H4177" s="1"/>
      <c r="I4177" s="106"/>
      <c r="J4177" s="3"/>
      <c r="K4177" s="76"/>
      <c r="L4177" s="1"/>
      <c r="M4177" s="1"/>
      <c r="N4177" s="1"/>
    </row>
    <row r="4178" spans="8:14" x14ac:dyDescent="0.35">
      <c r="H4178" s="1"/>
      <c r="I4178" s="106"/>
      <c r="J4178" s="3"/>
      <c r="K4178" s="76"/>
      <c r="L4178" s="1"/>
      <c r="M4178" s="1"/>
      <c r="N4178" s="1"/>
    </row>
    <row r="4179" spans="8:14" x14ac:dyDescent="0.35">
      <c r="H4179" s="1"/>
      <c r="I4179" s="106"/>
      <c r="J4179" s="3"/>
      <c r="K4179" s="76"/>
      <c r="L4179" s="1"/>
      <c r="M4179" s="1"/>
      <c r="N4179" s="1"/>
    </row>
    <row r="4180" spans="8:14" x14ac:dyDescent="0.35">
      <c r="H4180" s="1"/>
      <c r="I4180" s="106"/>
      <c r="J4180" s="3"/>
      <c r="K4180" s="76"/>
      <c r="L4180" s="1"/>
      <c r="M4180" s="1"/>
      <c r="N4180" s="1"/>
    </row>
    <row r="4181" spans="8:14" x14ac:dyDescent="0.35">
      <c r="H4181" s="1"/>
      <c r="I4181" s="106"/>
      <c r="J4181" s="3"/>
      <c r="K4181" s="76"/>
      <c r="L4181" s="1"/>
      <c r="M4181" s="1"/>
      <c r="N4181" s="1"/>
    </row>
    <row r="4182" spans="8:14" x14ac:dyDescent="0.35">
      <c r="H4182" s="1"/>
      <c r="I4182" s="106"/>
      <c r="J4182" s="3"/>
      <c r="K4182" s="76"/>
      <c r="L4182" s="1"/>
      <c r="M4182" s="1"/>
      <c r="N4182" s="1"/>
    </row>
    <row r="4183" spans="8:14" x14ac:dyDescent="0.35">
      <c r="H4183" s="1"/>
      <c r="I4183" s="106"/>
      <c r="J4183" s="3"/>
      <c r="K4183" s="76"/>
      <c r="L4183" s="1"/>
      <c r="M4183" s="1"/>
      <c r="N4183" s="1"/>
    </row>
    <row r="4184" spans="8:14" x14ac:dyDescent="0.35">
      <c r="H4184" s="1"/>
      <c r="I4184" s="106"/>
      <c r="J4184" s="3"/>
      <c r="K4184" s="76"/>
      <c r="L4184" s="1"/>
      <c r="M4184" s="1"/>
      <c r="N4184" s="1"/>
    </row>
    <row r="4185" spans="8:14" x14ac:dyDescent="0.35">
      <c r="H4185" s="1"/>
      <c r="I4185" s="106"/>
      <c r="J4185" s="3"/>
      <c r="K4185" s="76"/>
      <c r="L4185" s="1"/>
      <c r="M4185" s="1"/>
      <c r="N4185" s="1"/>
    </row>
    <row r="4186" spans="8:14" x14ac:dyDescent="0.35">
      <c r="H4186" s="1"/>
      <c r="I4186" s="106"/>
      <c r="J4186" s="3"/>
      <c r="K4186" s="76"/>
      <c r="L4186" s="1"/>
      <c r="M4186" s="1"/>
      <c r="N4186" s="1"/>
    </row>
    <row r="4187" spans="8:14" x14ac:dyDescent="0.35">
      <c r="H4187" s="1"/>
      <c r="I4187" s="106"/>
      <c r="J4187" s="3"/>
      <c r="K4187" s="76"/>
      <c r="L4187" s="1"/>
      <c r="M4187" s="1"/>
      <c r="N4187" s="1"/>
    </row>
    <row r="4188" spans="8:14" x14ac:dyDescent="0.35">
      <c r="H4188" s="1"/>
      <c r="I4188" s="106"/>
      <c r="J4188" s="3"/>
      <c r="K4188" s="76"/>
      <c r="L4188" s="1"/>
      <c r="M4188" s="1"/>
      <c r="N4188" s="1"/>
    </row>
    <row r="4189" spans="8:14" x14ac:dyDescent="0.35">
      <c r="H4189" s="1"/>
      <c r="I4189" s="106"/>
      <c r="J4189" s="3"/>
      <c r="K4189" s="76"/>
      <c r="L4189" s="1"/>
      <c r="M4189" s="1"/>
      <c r="N4189" s="1"/>
    </row>
    <row r="4190" spans="8:14" x14ac:dyDescent="0.35">
      <c r="H4190" s="1"/>
      <c r="I4190" s="106"/>
      <c r="J4190" s="3"/>
      <c r="K4190" s="76"/>
      <c r="L4190" s="1"/>
      <c r="M4190" s="1"/>
      <c r="N4190" s="1"/>
    </row>
    <row r="4191" spans="8:14" x14ac:dyDescent="0.35">
      <c r="H4191" s="1"/>
      <c r="I4191" s="106"/>
      <c r="J4191" s="3"/>
      <c r="K4191" s="76"/>
      <c r="L4191" s="1"/>
      <c r="M4191" s="1"/>
      <c r="N4191" s="1"/>
    </row>
    <row r="4192" spans="8:14" x14ac:dyDescent="0.35">
      <c r="H4192" s="1"/>
      <c r="I4192" s="106"/>
      <c r="J4192" s="3"/>
      <c r="K4192" s="76"/>
      <c r="L4192" s="1"/>
      <c r="M4192" s="1"/>
      <c r="N4192" s="1"/>
    </row>
    <row r="4193" spans="8:14" x14ac:dyDescent="0.35">
      <c r="H4193" s="1"/>
      <c r="I4193" s="106"/>
      <c r="J4193" s="3"/>
      <c r="K4193" s="76"/>
      <c r="L4193" s="1"/>
      <c r="M4193" s="1"/>
      <c r="N4193" s="1"/>
    </row>
    <row r="4194" spans="8:14" x14ac:dyDescent="0.35">
      <c r="H4194" s="1"/>
      <c r="I4194" s="106"/>
      <c r="J4194" s="3"/>
      <c r="K4194" s="76"/>
      <c r="L4194" s="1"/>
      <c r="M4194" s="1"/>
      <c r="N4194" s="1"/>
    </row>
    <row r="4195" spans="8:14" x14ac:dyDescent="0.35">
      <c r="H4195" s="1"/>
      <c r="I4195" s="106"/>
      <c r="J4195" s="3"/>
      <c r="K4195" s="76"/>
      <c r="L4195" s="1"/>
      <c r="M4195" s="1"/>
      <c r="N4195" s="1"/>
    </row>
    <row r="4196" spans="8:14" x14ac:dyDescent="0.35">
      <c r="H4196" s="1"/>
      <c r="I4196" s="106"/>
      <c r="J4196" s="3"/>
      <c r="K4196" s="76"/>
      <c r="L4196" s="1"/>
      <c r="M4196" s="1"/>
      <c r="N4196" s="1"/>
    </row>
    <row r="4197" spans="8:14" x14ac:dyDescent="0.35">
      <c r="H4197" s="1"/>
      <c r="I4197" s="106"/>
      <c r="J4197" s="3"/>
      <c r="K4197" s="76"/>
      <c r="L4197" s="1"/>
      <c r="M4197" s="1"/>
      <c r="N4197" s="1"/>
    </row>
    <row r="4198" spans="8:14" x14ac:dyDescent="0.35">
      <c r="H4198" s="1"/>
      <c r="I4198" s="106"/>
      <c r="J4198" s="3"/>
      <c r="K4198" s="76"/>
      <c r="L4198" s="1"/>
      <c r="M4198" s="1"/>
      <c r="N4198" s="1"/>
    </row>
    <row r="4199" spans="8:14" x14ac:dyDescent="0.35">
      <c r="H4199" s="1"/>
      <c r="I4199" s="106"/>
      <c r="J4199" s="3"/>
      <c r="K4199" s="76"/>
      <c r="L4199" s="1"/>
      <c r="M4199" s="1"/>
      <c r="N4199" s="1"/>
    </row>
    <row r="4200" spans="8:14" x14ac:dyDescent="0.35">
      <c r="H4200" s="1"/>
      <c r="I4200" s="106"/>
      <c r="J4200" s="3"/>
      <c r="K4200" s="76"/>
      <c r="L4200" s="1"/>
      <c r="M4200" s="1"/>
      <c r="N4200" s="1"/>
    </row>
    <row r="4201" spans="8:14" x14ac:dyDescent="0.35">
      <c r="H4201" s="1"/>
      <c r="I4201" s="106"/>
      <c r="J4201" s="3"/>
      <c r="K4201" s="76"/>
      <c r="L4201" s="1"/>
      <c r="M4201" s="1"/>
      <c r="N4201" s="1"/>
    </row>
    <row r="4202" spans="8:14" x14ac:dyDescent="0.35">
      <c r="H4202" s="1"/>
      <c r="I4202" s="106"/>
      <c r="J4202" s="3"/>
      <c r="K4202" s="76"/>
      <c r="L4202" s="1"/>
      <c r="M4202" s="1"/>
      <c r="N4202" s="1"/>
    </row>
    <row r="4203" spans="8:14" x14ac:dyDescent="0.35">
      <c r="H4203" s="1"/>
      <c r="I4203" s="106"/>
      <c r="J4203" s="3"/>
      <c r="K4203" s="76"/>
      <c r="L4203" s="1"/>
      <c r="M4203" s="1"/>
      <c r="N4203" s="1"/>
    </row>
    <row r="4204" spans="8:14" x14ac:dyDescent="0.35">
      <c r="H4204" s="1"/>
      <c r="I4204" s="106"/>
      <c r="J4204" s="3"/>
      <c r="K4204" s="76"/>
      <c r="L4204" s="1"/>
      <c r="M4204" s="1"/>
      <c r="N4204" s="1"/>
    </row>
    <row r="4205" spans="8:14" x14ac:dyDescent="0.35">
      <c r="H4205" s="1"/>
      <c r="I4205" s="106"/>
      <c r="J4205" s="3"/>
      <c r="K4205" s="76"/>
      <c r="L4205" s="1"/>
      <c r="M4205" s="1"/>
      <c r="N4205" s="1"/>
    </row>
    <row r="4206" spans="8:14" x14ac:dyDescent="0.35">
      <c r="H4206" s="1"/>
      <c r="I4206" s="106"/>
      <c r="J4206" s="3"/>
      <c r="K4206" s="76"/>
      <c r="L4206" s="1"/>
      <c r="M4206" s="1"/>
      <c r="N4206" s="1"/>
    </row>
    <row r="4207" spans="8:14" x14ac:dyDescent="0.35">
      <c r="H4207" s="1"/>
      <c r="I4207" s="106"/>
      <c r="J4207" s="3"/>
      <c r="K4207" s="76"/>
      <c r="L4207" s="1"/>
      <c r="M4207" s="1"/>
      <c r="N4207" s="1"/>
    </row>
    <row r="4208" spans="8:14" x14ac:dyDescent="0.35">
      <c r="H4208" s="1"/>
      <c r="I4208" s="106"/>
      <c r="J4208" s="3"/>
      <c r="K4208" s="76"/>
      <c r="L4208" s="1"/>
      <c r="M4208" s="1"/>
      <c r="N4208" s="1"/>
    </row>
    <row r="4209" spans="8:14" x14ac:dyDescent="0.35">
      <c r="H4209" s="1"/>
      <c r="I4209" s="106"/>
      <c r="J4209" s="3"/>
      <c r="K4209" s="76"/>
      <c r="L4209" s="1"/>
      <c r="M4209" s="1"/>
      <c r="N4209" s="1"/>
    </row>
    <row r="4210" spans="8:14" x14ac:dyDescent="0.35">
      <c r="H4210" s="1"/>
      <c r="I4210" s="106"/>
      <c r="J4210" s="3"/>
      <c r="K4210" s="76"/>
      <c r="L4210" s="1"/>
      <c r="M4210" s="1"/>
      <c r="N4210" s="1"/>
    </row>
    <row r="4211" spans="8:14" x14ac:dyDescent="0.35">
      <c r="H4211" s="1"/>
      <c r="I4211" s="106"/>
      <c r="J4211" s="3"/>
      <c r="K4211" s="76"/>
      <c r="L4211" s="1"/>
      <c r="M4211" s="1"/>
      <c r="N4211" s="1"/>
    </row>
    <row r="4212" spans="8:14" x14ac:dyDescent="0.35">
      <c r="H4212" s="1"/>
      <c r="I4212" s="106"/>
      <c r="J4212" s="3"/>
      <c r="K4212" s="76"/>
      <c r="L4212" s="1"/>
      <c r="M4212" s="1"/>
      <c r="N4212" s="1"/>
    </row>
    <row r="4213" spans="8:14" x14ac:dyDescent="0.35">
      <c r="H4213" s="1"/>
      <c r="I4213" s="106"/>
      <c r="J4213" s="3"/>
      <c r="K4213" s="76"/>
      <c r="L4213" s="1"/>
      <c r="M4213" s="1"/>
      <c r="N4213" s="1"/>
    </row>
    <row r="4214" spans="8:14" x14ac:dyDescent="0.35">
      <c r="H4214" s="1"/>
      <c r="I4214" s="106"/>
      <c r="J4214" s="3"/>
      <c r="K4214" s="76"/>
      <c r="L4214" s="1"/>
      <c r="M4214" s="1"/>
      <c r="N4214" s="1"/>
    </row>
    <row r="4215" spans="8:14" x14ac:dyDescent="0.35">
      <c r="H4215" s="1"/>
      <c r="I4215" s="106"/>
      <c r="J4215" s="3"/>
      <c r="K4215" s="76"/>
      <c r="L4215" s="1"/>
      <c r="M4215" s="1"/>
      <c r="N4215" s="1"/>
    </row>
    <row r="4216" spans="8:14" x14ac:dyDescent="0.35">
      <c r="H4216" s="1"/>
      <c r="I4216" s="106"/>
      <c r="J4216" s="3"/>
      <c r="K4216" s="76"/>
      <c r="L4216" s="1"/>
      <c r="M4216" s="1"/>
      <c r="N4216" s="1"/>
    </row>
    <row r="4217" spans="8:14" x14ac:dyDescent="0.35">
      <c r="H4217" s="1"/>
      <c r="I4217" s="106"/>
      <c r="J4217" s="3"/>
      <c r="K4217" s="76"/>
      <c r="L4217" s="1"/>
      <c r="M4217" s="1"/>
      <c r="N4217" s="1"/>
    </row>
    <row r="4218" spans="8:14" x14ac:dyDescent="0.35">
      <c r="H4218" s="1"/>
      <c r="I4218" s="106"/>
      <c r="J4218" s="3"/>
      <c r="K4218" s="76"/>
      <c r="L4218" s="1"/>
      <c r="M4218" s="1"/>
      <c r="N4218" s="1"/>
    </row>
    <row r="4219" spans="8:14" x14ac:dyDescent="0.35">
      <c r="H4219" s="1"/>
      <c r="I4219" s="106"/>
      <c r="J4219" s="3"/>
      <c r="K4219" s="76"/>
      <c r="L4219" s="1"/>
      <c r="M4219" s="1"/>
      <c r="N4219" s="1"/>
    </row>
    <row r="4220" spans="8:14" x14ac:dyDescent="0.35">
      <c r="H4220" s="1"/>
      <c r="I4220" s="106"/>
      <c r="J4220" s="3"/>
      <c r="K4220" s="76"/>
      <c r="L4220" s="1"/>
      <c r="M4220" s="1"/>
      <c r="N4220" s="1"/>
    </row>
    <row r="4221" spans="8:14" x14ac:dyDescent="0.35">
      <c r="H4221" s="1"/>
      <c r="I4221" s="106"/>
      <c r="J4221" s="3"/>
      <c r="K4221" s="76"/>
      <c r="L4221" s="1"/>
      <c r="M4221" s="1"/>
      <c r="N4221" s="1"/>
    </row>
    <row r="4222" spans="8:14" x14ac:dyDescent="0.35">
      <c r="H4222" s="1"/>
      <c r="I4222" s="106"/>
      <c r="J4222" s="3"/>
      <c r="K4222" s="76"/>
      <c r="L4222" s="1"/>
      <c r="M4222" s="1"/>
      <c r="N4222" s="1"/>
    </row>
    <row r="4223" spans="8:14" x14ac:dyDescent="0.35">
      <c r="H4223" s="1"/>
      <c r="I4223" s="106"/>
      <c r="J4223" s="3"/>
      <c r="K4223" s="76"/>
      <c r="L4223" s="1"/>
      <c r="M4223" s="1"/>
      <c r="N4223" s="1"/>
    </row>
    <row r="4224" spans="8:14" x14ac:dyDescent="0.35">
      <c r="H4224" s="1"/>
      <c r="I4224" s="106"/>
      <c r="J4224" s="3"/>
      <c r="K4224" s="76"/>
      <c r="L4224" s="1"/>
      <c r="M4224" s="1"/>
      <c r="N4224" s="1"/>
    </row>
    <row r="4225" spans="8:14" x14ac:dyDescent="0.35">
      <c r="H4225" s="1"/>
      <c r="I4225" s="106"/>
      <c r="J4225" s="3"/>
      <c r="K4225" s="76"/>
      <c r="L4225" s="1"/>
      <c r="M4225" s="1"/>
      <c r="N4225" s="1"/>
    </row>
    <row r="4226" spans="8:14" x14ac:dyDescent="0.35">
      <c r="H4226" s="1"/>
      <c r="I4226" s="106"/>
      <c r="J4226" s="3"/>
      <c r="K4226" s="76"/>
      <c r="L4226" s="1"/>
      <c r="M4226" s="1"/>
      <c r="N4226" s="1"/>
    </row>
    <row r="4227" spans="8:14" x14ac:dyDescent="0.35">
      <c r="H4227" s="1"/>
      <c r="I4227" s="106"/>
      <c r="J4227" s="3"/>
      <c r="K4227" s="76"/>
      <c r="L4227" s="1"/>
      <c r="M4227" s="1"/>
      <c r="N4227" s="1"/>
    </row>
    <row r="4228" spans="8:14" x14ac:dyDescent="0.35">
      <c r="H4228" s="1"/>
      <c r="I4228" s="106"/>
      <c r="J4228" s="3"/>
      <c r="K4228" s="76"/>
      <c r="L4228" s="1"/>
      <c r="M4228" s="1"/>
      <c r="N4228" s="1"/>
    </row>
    <row r="4229" spans="8:14" x14ac:dyDescent="0.35">
      <c r="H4229" s="1"/>
      <c r="I4229" s="106"/>
      <c r="J4229" s="3"/>
      <c r="K4229" s="76"/>
      <c r="L4229" s="1"/>
      <c r="M4229" s="1"/>
      <c r="N4229" s="1"/>
    </row>
    <row r="4230" spans="8:14" x14ac:dyDescent="0.35">
      <c r="H4230" s="1"/>
      <c r="I4230" s="106"/>
      <c r="J4230" s="3"/>
      <c r="K4230" s="76"/>
      <c r="L4230" s="1"/>
      <c r="M4230" s="1"/>
      <c r="N4230" s="1"/>
    </row>
    <row r="4231" spans="8:14" x14ac:dyDescent="0.35">
      <c r="H4231" s="1"/>
      <c r="I4231" s="106"/>
      <c r="J4231" s="3"/>
      <c r="K4231" s="76"/>
      <c r="L4231" s="1"/>
      <c r="M4231" s="1"/>
      <c r="N4231" s="1"/>
    </row>
    <row r="4232" spans="8:14" x14ac:dyDescent="0.35">
      <c r="H4232" s="1"/>
      <c r="I4232" s="106"/>
      <c r="J4232" s="3"/>
      <c r="K4232" s="76"/>
      <c r="L4232" s="1"/>
      <c r="M4232" s="1"/>
      <c r="N4232" s="1"/>
    </row>
    <row r="4233" spans="8:14" x14ac:dyDescent="0.35">
      <c r="H4233" s="1"/>
      <c r="I4233" s="106"/>
      <c r="J4233" s="3"/>
      <c r="K4233" s="76"/>
      <c r="L4233" s="1"/>
      <c r="M4233" s="1"/>
      <c r="N4233" s="1"/>
    </row>
    <row r="4234" spans="8:14" x14ac:dyDescent="0.35">
      <c r="H4234" s="1"/>
      <c r="I4234" s="106"/>
      <c r="J4234" s="3"/>
      <c r="K4234" s="76"/>
      <c r="L4234" s="1"/>
      <c r="M4234" s="1"/>
      <c r="N4234" s="1"/>
    </row>
    <row r="4235" spans="8:14" x14ac:dyDescent="0.35">
      <c r="H4235" s="1"/>
      <c r="I4235" s="106"/>
      <c r="J4235" s="3"/>
      <c r="K4235" s="76"/>
      <c r="L4235" s="1"/>
      <c r="M4235" s="1"/>
      <c r="N4235" s="1"/>
    </row>
    <row r="4236" spans="8:14" x14ac:dyDescent="0.35">
      <c r="H4236" s="1"/>
      <c r="I4236" s="106"/>
      <c r="J4236" s="3"/>
      <c r="K4236" s="76"/>
      <c r="L4236" s="1"/>
      <c r="M4236" s="1"/>
      <c r="N4236" s="1"/>
    </row>
    <row r="4237" spans="8:14" x14ac:dyDescent="0.35">
      <c r="H4237" s="1"/>
      <c r="I4237" s="106"/>
      <c r="J4237" s="3"/>
      <c r="K4237" s="76"/>
      <c r="L4237" s="1"/>
      <c r="M4237" s="1"/>
      <c r="N4237" s="1"/>
    </row>
    <row r="4238" spans="8:14" x14ac:dyDescent="0.35">
      <c r="H4238" s="1"/>
      <c r="I4238" s="106"/>
      <c r="J4238" s="3"/>
      <c r="K4238" s="76"/>
      <c r="L4238" s="1"/>
      <c r="M4238" s="1"/>
      <c r="N4238" s="1"/>
    </row>
    <row r="4239" spans="8:14" x14ac:dyDescent="0.35">
      <c r="H4239" s="1"/>
      <c r="I4239" s="106"/>
      <c r="J4239" s="3"/>
      <c r="K4239" s="76"/>
      <c r="L4239" s="1"/>
      <c r="M4239" s="1"/>
      <c r="N4239" s="1"/>
    </row>
    <row r="4240" spans="8:14" x14ac:dyDescent="0.35">
      <c r="H4240" s="1"/>
      <c r="I4240" s="106"/>
      <c r="J4240" s="3"/>
      <c r="K4240" s="76"/>
      <c r="L4240" s="1"/>
      <c r="M4240" s="1"/>
      <c r="N4240" s="1"/>
    </row>
    <row r="4241" spans="8:14" x14ac:dyDescent="0.35">
      <c r="H4241" s="1"/>
      <c r="I4241" s="106"/>
      <c r="J4241" s="3"/>
      <c r="K4241" s="76"/>
      <c r="L4241" s="1"/>
      <c r="M4241" s="1"/>
      <c r="N4241" s="1"/>
    </row>
    <row r="4242" spans="8:14" x14ac:dyDescent="0.35">
      <c r="H4242" s="1"/>
      <c r="I4242" s="106"/>
      <c r="J4242" s="3"/>
      <c r="K4242" s="76"/>
      <c r="L4242" s="1"/>
      <c r="M4242" s="1"/>
      <c r="N4242" s="1"/>
    </row>
    <row r="4243" spans="8:14" x14ac:dyDescent="0.35">
      <c r="H4243" s="1"/>
      <c r="I4243" s="106"/>
      <c r="J4243" s="3"/>
      <c r="K4243" s="76"/>
      <c r="L4243" s="1"/>
      <c r="M4243" s="1"/>
      <c r="N4243" s="1"/>
    </row>
    <row r="4244" spans="8:14" x14ac:dyDescent="0.35">
      <c r="H4244" s="1"/>
      <c r="I4244" s="106"/>
      <c r="J4244" s="3"/>
      <c r="K4244" s="76"/>
      <c r="L4244" s="1"/>
      <c r="M4244" s="1"/>
      <c r="N4244" s="1"/>
    </row>
    <row r="4245" spans="8:14" x14ac:dyDescent="0.35">
      <c r="H4245" s="1"/>
      <c r="I4245" s="106"/>
      <c r="J4245" s="3"/>
      <c r="K4245" s="76"/>
      <c r="L4245" s="1"/>
      <c r="M4245" s="1"/>
      <c r="N4245" s="1"/>
    </row>
    <row r="4246" spans="8:14" x14ac:dyDescent="0.35">
      <c r="H4246" s="1"/>
      <c r="I4246" s="106"/>
      <c r="J4246" s="3"/>
      <c r="K4246" s="76"/>
      <c r="L4246" s="1"/>
      <c r="M4246" s="1"/>
      <c r="N4246" s="1"/>
    </row>
    <row r="4247" spans="8:14" x14ac:dyDescent="0.35">
      <c r="H4247" s="1"/>
      <c r="I4247" s="106"/>
      <c r="J4247" s="3"/>
      <c r="K4247" s="76"/>
      <c r="L4247" s="1"/>
      <c r="M4247" s="1"/>
      <c r="N4247" s="1"/>
    </row>
    <row r="4248" spans="8:14" x14ac:dyDescent="0.35">
      <c r="H4248" s="1"/>
      <c r="I4248" s="106"/>
      <c r="J4248" s="3"/>
      <c r="K4248" s="76"/>
      <c r="L4248" s="1"/>
      <c r="M4248" s="1"/>
      <c r="N4248" s="1"/>
    </row>
    <row r="4249" spans="8:14" x14ac:dyDescent="0.35">
      <c r="H4249" s="1"/>
      <c r="I4249" s="106"/>
      <c r="J4249" s="3"/>
      <c r="K4249" s="76"/>
      <c r="L4249" s="1"/>
      <c r="M4249" s="1"/>
      <c r="N4249" s="1"/>
    </row>
    <row r="4250" spans="8:14" x14ac:dyDescent="0.35">
      <c r="H4250" s="1"/>
      <c r="I4250" s="106"/>
      <c r="J4250" s="3"/>
      <c r="K4250" s="76"/>
      <c r="L4250" s="1"/>
      <c r="M4250" s="1"/>
      <c r="N4250" s="1"/>
    </row>
    <row r="4251" spans="8:14" x14ac:dyDescent="0.35">
      <c r="H4251" s="1"/>
      <c r="I4251" s="106"/>
      <c r="J4251" s="3"/>
      <c r="K4251" s="76"/>
      <c r="L4251" s="1"/>
      <c r="M4251" s="1"/>
      <c r="N4251" s="1"/>
    </row>
    <row r="4252" spans="8:14" x14ac:dyDescent="0.35">
      <c r="H4252" s="1"/>
      <c r="I4252" s="106"/>
      <c r="J4252" s="3"/>
      <c r="K4252" s="76"/>
      <c r="L4252" s="1"/>
      <c r="M4252" s="1"/>
      <c r="N4252" s="1"/>
    </row>
    <row r="4253" spans="8:14" x14ac:dyDescent="0.35">
      <c r="H4253" s="1"/>
      <c r="I4253" s="106"/>
      <c r="J4253" s="3"/>
      <c r="K4253" s="76"/>
      <c r="L4253" s="1"/>
      <c r="M4253" s="1"/>
      <c r="N4253" s="1"/>
    </row>
    <row r="4254" spans="8:14" x14ac:dyDescent="0.35">
      <c r="H4254" s="1"/>
      <c r="I4254" s="106"/>
      <c r="J4254" s="3"/>
      <c r="K4254" s="76"/>
      <c r="L4254" s="1"/>
      <c r="M4254" s="1"/>
      <c r="N4254" s="1"/>
    </row>
    <row r="4255" spans="8:14" x14ac:dyDescent="0.35">
      <c r="H4255" s="1"/>
      <c r="I4255" s="106"/>
      <c r="J4255" s="3"/>
      <c r="K4255" s="76"/>
      <c r="L4255" s="1"/>
      <c r="M4255" s="1"/>
      <c r="N4255" s="1"/>
    </row>
    <row r="4256" spans="8:14" x14ac:dyDescent="0.35">
      <c r="H4256" s="1"/>
      <c r="I4256" s="106"/>
      <c r="J4256" s="3"/>
      <c r="K4256" s="76"/>
      <c r="L4256" s="1"/>
      <c r="M4256" s="1"/>
      <c r="N4256" s="1"/>
    </row>
    <row r="4257" spans="8:14" x14ac:dyDescent="0.35">
      <c r="H4257" s="1"/>
      <c r="I4257" s="106"/>
      <c r="J4257" s="3"/>
      <c r="K4257" s="76"/>
      <c r="L4257" s="1"/>
      <c r="M4257" s="1"/>
      <c r="N4257" s="1"/>
    </row>
    <row r="4258" spans="8:14" x14ac:dyDescent="0.35">
      <c r="H4258" s="1"/>
      <c r="I4258" s="106"/>
      <c r="J4258" s="3"/>
      <c r="K4258" s="76"/>
      <c r="L4258" s="1"/>
      <c r="M4258" s="1"/>
      <c r="N4258" s="1"/>
    </row>
    <row r="4259" spans="8:14" x14ac:dyDescent="0.35">
      <c r="H4259" s="1"/>
      <c r="I4259" s="106"/>
      <c r="J4259" s="3"/>
      <c r="K4259" s="76"/>
      <c r="L4259" s="1"/>
      <c r="M4259" s="1"/>
      <c r="N4259" s="1"/>
    </row>
    <row r="4260" spans="8:14" x14ac:dyDescent="0.35">
      <c r="H4260" s="1"/>
      <c r="I4260" s="106"/>
      <c r="J4260" s="3"/>
      <c r="K4260" s="76"/>
      <c r="L4260" s="1"/>
      <c r="M4260" s="1"/>
      <c r="N4260" s="1"/>
    </row>
    <row r="4261" spans="8:14" x14ac:dyDescent="0.35">
      <c r="H4261" s="1"/>
      <c r="I4261" s="106"/>
      <c r="J4261" s="3"/>
      <c r="K4261" s="76"/>
      <c r="L4261" s="1"/>
      <c r="M4261" s="1"/>
      <c r="N4261" s="1"/>
    </row>
    <row r="4262" spans="8:14" x14ac:dyDescent="0.35">
      <c r="H4262" s="1"/>
      <c r="I4262" s="106"/>
      <c r="J4262" s="3"/>
      <c r="K4262" s="76"/>
      <c r="L4262" s="1"/>
      <c r="M4262" s="1"/>
      <c r="N4262" s="1"/>
    </row>
    <row r="4263" spans="8:14" x14ac:dyDescent="0.35">
      <c r="H4263" s="1"/>
      <c r="I4263" s="106"/>
      <c r="J4263" s="3"/>
      <c r="K4263" s="76"/>
      <c r="L4263" s="1"/>
      <c r="M4263" s="1"/>
      <c r="N4263" s="1"/>
    </row>
    <row r="4264" spans="8:14" x14ac:dyDescent="0.35">
      <c r="H4264" s="1"/>
      <c r="I4264" s="106"/>
      <c r="J4264" s="3"/>
      <c r="K4264" s="76"/>
      <c r="L4264" s="1"/>
      <c r="M4264" s="1"/>
      <c r="N4264" s="1"/>
    </row>
    <row r="4265" spans="8:14" x14ac:dyDescent="0.35">
      <c r="H4265" s="1"/>
      <c r="I4265" s="106"/>
      <c r="J4265" s="3"/>
      <c r="K4265" s="76"/>
      <c r="L4265" s="1"/>
      <c r="M4265" s="1"/>
      <c r="N4265" s="1"/>
    </row>
    <row r="4266" spans="8:14" x14ac:dyDescent="0.35">
      <c r="H4266" s="1"/>
      <c r="I4266" s="106"/>
      <c r="J4266" s="3"/>
      <c r="K4266" s="76"/>
      <c r="L4266" s="1"/>
      <c r="M4266" s="1"/>
      <c r="N4266" s="1"/>
    </row>
    <row r="4267" spans="8:14" x14ac:dyDescent="0.35">
      <c r="H4267" s="1"/>
      <c r="I4267" s="106"/>
      <c r="J4267" s="3"/>
      <c r="K4267" s="76"/>
      <c r="L4267" s="1"/>
      <c r="M4267" s="1"/>
      <c r="N4267" s="1"/>
    </row>
    <row r="4268" spans="8:14" x14ac:dyDescent="0.35">
      <c r="H4268" s="1"/>
      <c r="I4268" s="106"/>
      <c r="J4268" s="3"/>
      <c r="K4268" s="76"/>
      <c r="L4268" s="1"/>
      <c r="M4268" s="1"/>
      <c r="N4268" s="1"/>
    </row>
    <row r="4269" spans="8:14" x14ac:dyDescent="0.35">
      <c r="H4269" s="1"/>
      <c r="I4269" s="106"/>
      <c r="J4269" s="3"/>
      <c r="K4269" s="76"/>
      <c r="L4269" s="1"/>
      <c r="M4269" s="1"/>
      <c r="N4269" s="1"/>
    </row>
    <row r="4270" spans="8:14" x14ac:dyDescent="0.35">
      <c r="H4270" s="1"/>
      <c r="I4270" s="106"/>
      <c r="J4270" s="3"/>
      <c r="K4270" s="76"/>
      <c r="L4270" s="1"/>
      <c r="M4270" s="1"/>
      <c r="N4270" s="1"/>
    </row>
    <row r="4271" spans="8:14" x14ac:dyDescent="0.35">
      <c r="H4271" s="1"/>
      <c r="I4271" s="106"/>
      <c r="J4271" s="3"/>
      <c r="K4271" s="76"/>
      <c r="L4271" s="1"/>
      <c r="M4271" s="1"/>
      <c r="N4271" s="1"/>
    </row>
    <row r="4272" spans="8:14" x14ac:dyDescent="0.35">
      <c r="H4272" s="1"/>
      <c r="I4272" s="106"/>
      <c r="J4272" s="3"/>
      <c r="K4272" s="76"/>
      <c r="L4272" s="1"/>
      <c r="M4272" s="1"/>
      <c r="N4272" s="1"/>
    </row>
    <row r="4273" spans="8:14" x14ac:dyDescent="0.35">
      <c r="H4273" s="1"/>
      <c r="I4273" s="106"/>
      <c r="J4273" s="3"/>
      <c r="K4273" s="76"/>
      <c r="L4273" s="1"/>
      <c r="M4273" s="1"/>
      <c r="N4273" s="1"/>
    </row>
    <row r="4274" spans="8:14" x14ac:dyDescent="0.35">
      <c r="H4274" s="1"/>
      <c r="I4274" s="106"/>
      <c r="J4274" s="3"/>
      <c r="K4274" s="76"/>
      <c r="L4274" s="1"/>
      <c r="M4274" s="1"/>
      <c r="N4274" s="1"/>
    </row>
    <row r="4275" spans="8:14" x14ac:dyDescent="0.35">
      <c r="H4275" s="1"/>
      <c r="I4275" s="106"/>
      <c r="J4275" s="3"/>
      <c r="K4275" s="76"/>
      <c r="L4275" s="1"/>
      <c r="M4275" s="1"/>
      <c r="N4275" s="1"/>
    </row>
    <row r="4276" spans="8:14" x14ac:dyDescent="0.35">
      <c r="H4276" s="1"/>
      <c r="I4276" s="106"/>
      <c r="J4276" s="3"/>
      <c r="K4276" s="76"/>
      <c r="L4276" s="1"/>
      <c r="M4276" s="1"/>
      <c r="N4276" s="1"/>
    </row>
    <row r="4277" spans="8:14" x14ac:dyDescent="0.35">
      <c r="H4277" s="1"/>
      <c r="I4277" s="106"/>
      <c r="J4277" s="3"/>
      <c r="K4277" s="76"/>
      <c r="L4277" s="1"/>
      <c r="M4277" s="1"/>
      <c r="N4277" s="1"/>
    </row>
    <row r="4278" spans="8:14" x14ac:dyDescent="0.35">
      <c r="H4278" s="1"/>
      <c r="I4278" s="106"/>
      <c r="J4278" s="3"/>
      <c r="K4278" s="76"/>
      <c r="L4278" s="1"/>
      <c r="M4278" s="1"/>
      <c r="N4278" s="1"/>
    </row>
    <row r="4279" spans="8:14" x14ac:dyDescent="0.35">
      <c r="H4279" s="1"/>
      <c r="I4279" s="106"/>
      <c r="J4279" s="3"/>
      <c r="K4279" s="76"/>
      <c r="L4279" s="1"/>
      <c r="M4279" s="1"/>
      <c r="N4279" s="1"/>
    </row>
    <row r="4280" spans="8:14" x14ac:dyDescent="0.35">
      <c r="H4280" s="1"/>
      <c r="I4280" s="106"/>
      <c r="J4280" s="3"/>
      <c r="K4280" s="76"/>
      <c r="L4280" s="1"/>
      <c r="M4280" s="1"/>
      <c r="N4280" s="1"/>
    </row>
    <row r="4281" spans="8:14" x14ac:dyDescent="0.35">
      <c r="H4281" s="1"/>
      <c r="I4281" s="106"/>
      <c r="J4281" s="3"/>
      <c r="K4281" s="76"/>
      <c r="L4281" s="1"/>
      <c r="M4281" s="1"/>
      <c r="N4281" s="1"/>
    </row>
    <row r="4282" spans="8:14" x14ac:dyDescent="0.35">
      <c r="H4282" s="1"/>
      <c r="I4282" s="106"/>
      <c r="J4282" s="3"/>
      <c r="K4282" s="76"/>
      <c r="L4282" s="1"/>
      <c r="M4282" s="1"/>
      <c r="N4282" s="1"/>
    </row>
    <row r="4283" spans="8:14" x14ac:dyDescent="0.35">
      <c r="H4283" s="1"/>
      <c r="I4283" s="106"/>
      <c r="J4283" s="3"/>
      <c r="K4283" s="76"/>
      <c r="L4283" s="1"/>
      <c r="M4283" s="1"/>
      <c r="N4283" s="1"/>
    </row>
    <row r="4284" spans="8:14" x14ac:dyDescent="0.35">
      <c r="H4284" s="1"/>
      <c r="I4284" s="106"/>
      <c r="J4284" s="3"/>
      <c r="K4284" s="76"/>
      <c r="L4284" s="1"/>
      <c r="M4284" s="1"/>
      <c r="N4284" s="1"/>
    </row>
    <row r="4285" spans="8:14" x14ac:dyDescent="0.35">
      <c r="H4285" s="1"/>
      <c r="I4285" s="106"/>
      <c r="J4285" s="3"/>
      <c r="K4285" s="76"/>
      <c r="L4285" s="1"/>
      <c r="M4285" s="1"/>
      <c r="N4285" s="1"/>
    </row>
    <row r="4286" spans="8:14" x14ac:dyDescent="0.35">
      <c r="H4286" s="1"/>
      <c r="I4286" s="106"/>
      <c r="J4286" s="3"/>
      <c r="K4286" s="76"/>
      <c r="L4286" s="1"/>
      <c r="M4286" s="1"/>
      <c r="N4286" s="1"/>
    </row>
    <row r="4287" spans="8:14" x14ac:dyDescent="0.35">
      <c r="H4287" s="1"/>
      <c r="I4287" s="106"/>
      <c r="J4287" s="3"/>
      <c r="K4287" s="76"/>
      <c r="L4287" s="1"/>
      <c r="M4287" s="1"/>
      <c r="N4287" s="1"/>
    </row>
    <row r="4288" spans="8:14" x14ac:dyDescent="0.35">
      <c r="H4288" s="1"/>
      <c r="I4288" s="106"/>
      <c r="J4288" s="3"/>
      <c r="K4288" s="76"/>
      <c r="L4288" s="1"/>
      <c r="M4288" s="1"/>
      <c r="N4288" s="1"/>
    </row>
    <row r="4289" spans="8:14" x14ac:dyDescent="0.35">
      <c r="H4289" s="1"/>
      <c r="I4289" s="106"/>
      <c r="J4289" s="3"/>
      <c r="K4289" s="76"/>
      <c r="L4289" s="1"/>
      <c r="M4289" s="1"/>
      <c r="N4289" s="1"/>
    </row>
    <row r="4290" spans="8:14" x14ac:dyDescent="0.35">
      <c r="H4290" s="1"/>
      <c r="I4290" s="106"/>
      <c r="J4290" s="3"/>
      <c r="K4290" s="76"/>
      <c r="L4290" s="1"/>
      <c r="M4290" s="1"/>
      <c r="N4290" s="1"/>
    </row>
    <row r="4291" spans="8:14" x14ac:dyDescent="0.35">
      <c r="H4291" s="1"/>
      <c r="I4291" s="106"/>
      <c r="J4291" s="3"/>
      <c r="K4291" s="76"/>
      <c r="L4291" s="1"/>
      <c r="M4291" s="1"/>
      <c r="N4291" s="1"/>
    </row>
    <row r="4292" spans="8:14" x14ac:dyDescent="0.35">
      <c r="H4292" s="1"/>
      <c r="I4292" s="106"/>
      <c r="J4292" s="3"/>
      <c r="K4292" s="76"/>
      <c r="L4292" s="1"/>
      <c r="M4292" s="1"/>
      <c r="N4292" s="1"/>
    </row>
    <row r="4293" spans="8:14" x14ac:dyDescent="0.35">
      <c r="H4293" s="1"/>
      <c r="I4293" s="106"/>
      <c r="J4293" s="3"/>
      <c r="K4293" s="76"/>
      <c r="L4293" s="1"/>
      <c r="M4293" s="1"/>
      <c r="N4293" s="1"/>
    </row>
    <row r="4294" spans="8:14" x14ac:dyDescent="0.35">
      <c r="H4294" s="1"/>
      <c r="I4294" s="106"/>
      <c r="J4294" s="3"/>
      <c r="K4294" s="76"/>
      <c r="L4294" s="1"/>
      <c r="M4294" s="1"/>
      <c r="N4294" s="1"/>
    </row>
    <row r="4295" spans="8:14" x14ac:dyDescent="0.35">
      <c r="H4295" s="1"/>
      <c r="I4295" s="106"/>
      <c r="J4295" s="3"/>
      <c r="K4295" s="76"/>
      <c r="L4295" s="1"/>
      <c r="M4295" s="1"/>
      <c r="N4295" s="1"/>
    </row>
    <row r="4296" spans="8:14" x14ac:dyDescent="0.35">
      <c r="H4296" s="1"/>
      <c r="I4296" s="106"/>
      <c r="J4296" s="3"/>
      <c r="K4296" s="76"/>
      <c r="L4296" s="1"/>
      <c r="M4296" s="1"/>
      <c r="N4296" s="1"/>
    </row>
    <row r="4297" spans="8:14" x14ac:dyDescent="0.35">
      <c r="H4297" s="1"/>
      <c r="I4297" s="106"/>
      <c r="J4297" s="3"/>
      <c r="K4297" s="76"/>
      <c r="L4297" s="1"/>
      <c r="M4297" s="1"/>
      <c r="N4297" s="1"/>
    </row>
    <row r="4298" spans="8:14" x14ac:dyDescent="0.35">
      <c r="H4298" s="1"/>
      <c r="I4298" s="106"/>
      <c r="J4298" s="3"/>
      <c r="K4298" s="76"/>
      <c r="L4298" s="1"/>
      <c r="M4298" s="1"/>
      <c r="N4298" s="1"/>
    </row>
    <row r="4299" spans="8:14" x14ac:dyDescent="0.35">
      <c r="H4299" s="1"/>
      <c r="I4299" s="106"/>
      <c r="J4299" s="3"/>
      <c r="K4299" s="76"/>
      <c r="L4299" s="1"/>
      <c r="M4299" s="1"/>
      <c r="N4299" s="1"/>
    </row>
    <row r="4300" spans="8:14" x14ac:dyDescent="0.35">
      <c r="H4300" s="1"/>
      <c r="I4300" s="106"/>
      <c r="J4300" s="3"/>
      <c r="K4300" s="76"/>
      <c r="L4300" s="1"/>
      <c r="M4300" s="1"/>
      <c r="N4300" s="1"/>
    </row>
    <row r="4301" spans="8:14" x14ac:dyDescent="0.35">
      <c r="H4301" s="1"/>
      <c r="I4301" s="106"/>
      <c r="J4301" s="3"/>
      <c r="K4301" s="76"/>
      <c r="L4301" s="1"/>
      <c r="M4301" s="1"/>
      <c r="N4301" s="1"/>
    </row>
    <row r="4302" spans="8:14" x14ac:dyDescent="0.35">
      <c r="H4302" s="1"/>
      <c r="I4302" s="106"/>
      <c r="J4302" s="3"/>
      <c r="K4302" s="76"/>
      <c r="L4302" s="1"/>
      <c r="M4302" s="1"/>
      <c r="N4302" s="1"/>
    </row>
    <row r="4303" spans="8:14" x14ac:dyDescent="0.35">
      <c r="H4303" s="1"/>
      <c r="I4303" s="106"/>
      <c r="J4303" s="3"/>
      <c r="K4303" s="76"/>
      <c r="L4303" s="1"/>
      <c r="M4303" s="1"/>
      <c r="N4303" s="1"/>
    </row>
    <row r="4304" spans="8:14" x14ac:dyDescent="0.35">
      <c r="H4304" s="1"/>
      <c r="I4304" s="106"/>
      <c r="J4304" s="3"/>
      <c r="K4304" s="76"/>
      <c r="L4304" s="1"/>
      <c r="M4304" s="1"/>
      <c r="N4304" s="1"/>
    </row>
    <row r="4305" spans="8:14" x14ac:dyDescent="0.35">
      <c r="H4305" s="1"/>
      <c r="I4305" s="106"/>
      <c r="J4305" s="3"/>
      <c r="K4305" s="76"/>
      <c r="L4305" s="1"/>
      <c r="M4305" s="1"/>
      <c r="N4305" s="1"/>
    </row>
    <row r="4306" spans="8:14" x14ac:dyDescent="0.35">
      <c r="H4306" s="1"/>
      <c r="I4306" s="106"/>
      <c r="J4306" s="3"/>
      <c r="K4306" s="76"/>
      <c r="L4306" s="1"/>
      <c r="M4306" s="1"/>
      <c r="N4306" s="1"/>
    </row>
    <row r="4307" spans="8:14" x14ac:dyDescent="0.35">
      <c r="H4307" s="1"/>
      <c r="I4307" s="106"/>
      <c r="J4307" s="3"/>
      <c r="K4307" s="76"/>
      <c r="L4307" s="1"/>
      <c r="M4307" s="1"/>
      <c r="N4307" s="1"/>
    </row>
    <row r="4308" spans="8:14" x14ac:dyDescent="0.35">
      <c r="H4308" s="1"/>
      <c r="I4308" s="106"/>
      <c r="J4308" s="3"/>
      <c r="K4308" s="76"/>
      <c r="L4308" s="1"/>
      <c r="M4308" s="1"/>
      <c r="N4308" s="1"/>
    </row>
    <row r="4309" spans="8:14" x14ac:dyDescent="0.35">
      <c r="H4309" s="1"/>
      <c r="I4309" s="106"/>
      <c r="J4309" s="3"/>
      <c r="K4309" s="76"/>
      <c r="L4309" s="1"/>
      <c r="M4309" s="1"/>
      <c r="N4309" s="1"/>
    </row>
    <row r="4310" spans="8:14" x14ac:dyDescent="0.35">
      <c r="H4310" s="1"/>
      <c r="I4310" s="106"/>
      <c r="J4310" s="3"/>
      <c r="K4310" s="76"/>
      <c r="L4310" s="1"/>
      <c r="M4310" s="1"/>
      <c r="N4310" s="1"/>
    </row>
    <row r="4311" spans="8:14" x14ac:dyDescent="0.35">
      <c r="H4311" s="1"/>
      <c r="I4311" s="106"/>
      <c r="J4311" s="3"/>
      <c r="K4311" s="76"/>
      <c r="L4311" s="1"/>
      <c r="M4311" s="1"/>
      <c r="N4311" s="1"/>
    </row>
    <row r="4312" spans="8:14" x14ac:dyDescent="0.35">
      <c r="H4312" s="1"/>
      <c r="I4312" s="106"/>
      <c r="J4312" s="3"/>
      <c r="K4312" s="76"/>
      <c r="L4312" s="1"/>
      <c r="M4312" s="1"/>
      <c r="N4312" s="1"/>
    </row>
    <row r="4313" spans="8:14" x14ac:dyDescent="0.35">
      <c r="H4313" s="1"/>
      <c r="I4313" s="106"/>
      <c r="J4313" s="3"/>
      <c r="K4313" s="76"/>
      <c r="L4313" s="1"/>
      <c r="M4313" s="1"/>
      <c r="N4313" s="1"/>
    </row>
    <row r="4314" spans="8:14" x14ac:dyDescent="0.35">
      <c r="H4314" s="1"/>
      <c r="I4314" s="106"/>
      <c r="J4314" s="3"/>
      <c r="K4314" s="76"/>
      <c r="L4314" s="1"/>
      <c r="M4314" s="1"/>
      <c r="N4314" s="1"/>
    </row>
    <row r="4331" spans="8:14" x14ac:dyDescent="0.35">
      <c r="H4331" s="1"/>
      <c r="I4331" s="106"/>
      <c r="J4331" s="3"/>
      <c r="K4331" s="76"/>
      <c r="L4331" s="1"/>
      <c r="M4331" s="1"/>
      <c r="N4331" s="1"/>
    </row>
    <row r="4340" spans="8:14" x14ac:dyDescent="0.35">
      <c r="H4340" s="1"/>
      <c r="I4340" s="106"/>
      <c r="J4340" s="3"/>
      <c r="K4340" s="76"/>
      <c r="L4340" s="1"/>
      <c r="M4340" s="1"/>
      <c r="N4340" s="1"/>
    </row>
    <row r="4349" spans="8:14" x14ac:dyDescent="0.35">
      <c r="H4349" s="1"/>
      <c r="I4349" s="106"/>
      <c r="J4349" s="3"/>
      <c r="K4349" s="76"/>
      <c r="L4349" s="1"/>
      <c r="M4349" s="1"/>
      <c r="N4349" s="1"/>
    </row>
    <row r="4367" spans="8:14" x14ac:dyDescent="0.35">
      <c r="H4367" s="1"/>
      <c r="I4367" s="106"/>
      <c r="J4367" s="3"/>
      <c r="K4367" s="76"/>
      <c r="L4367" s="1"/>
      <c r="M4367" s="1"/>
      <c r="N4367" s="1"/>
    </row>
    <row r="4368" spans="8:14" x14ac:dyDescent="0.35">
      <c r="H4368" s="1"/>
      <c r="I4368" s="106"/>
      <c r="J4368" s="3"/>
      <c r="K4368" s="76"/>
      <c r="L4368" s="1"/>
      <c r="M4368" s="1"/>
      <c r="N4368" s="1"/>
    </row>
    <row r="4369" spans="8:14" x14ac:dyDescent="0.35">
      <c r="H4369" s="1"/>
      <c r="I4369" s="106"/>
      <c r="J4369" s="3"/>
      <c r="K4369" s="76"/>
      <c r="L4369" s="1"/>
      <c r="M4369" s="1"/>
      <c r="N4369" s="1"/>
    </row>
    <row r="4370" spans="8:14" x14ac:dyDescent="0.35">
      <c r="H4370" s="1"/>
      <c r="I4370" s="106"/>
      <c r="J4370" s="3"/>
      <c r="K4370" s="76"/>
      <c r="L4370" s="1"/>
      <c r="M4370" s="1"/>
      <c r="N4370" s="1"/>
    </row>
    <row r="4371" spans="8:14" x14ac:dyDescent="0.35">
      <c r="H4371" s="1"/>
      <c r="I4371" s="106"/>
      <c r="J4371" s="3"/>
      <c r="K4371" s="76"/>
      <c r="L4371" s="1"/>
      <c r="M4371" s="1"/>
      <c r="N4371" s="1"/>
    </row>
  </sheetData>
  <mergeCells count="6">
    <mergeCell ref="H1:N1"/>
    <mergeCell ref="H2:N2"/>
    <mergeCell ref="L3:N3"/>
    <mergeCell ref="J3:J4"/>
    <mergeCell ref="I3:I4"/>
    <mergeCell ref="H3:H4"/>
  </mergeCells>
  <conditionalFormatting sqref="A6:A30 A54 A32:A44 A48:A49 A56:A60 A63 A65:A67">
    <cfRule type="cellIs" dxfId="65" priority="241" operator="equal">
      <formula>1</formula>
    </cfRule>
    <cfRule type="cellIs" dxfId="64" priority="242" operator="equal">
      <formula>2</formula>
    </cfRule>
    <cfRule type="cellIs" dxfId="63" priority="243" operator="equal">
      <formula>3</formula>
    </cfRule>
    <cfRule type="cellIs" dxfId="62" priority="244" operator="equal">
      <formula>4</formula>
    </cfRule>
    <cfRule type="cellIs" dxfId="61" priority="245" operator="equal">
      <formula>5</formula>
    </cfRule>
    <cfRule type="cellIs" dxfId="60" priority="246" operator="equal">
      <formula>6</formula>
    </cfRule>
  </conditionalFormatting>
  <conditionalFormatting sqref="A50">
    <cfRule type="cellIs" dxfId="59" priority="235" operator="equal">
      <formula>1</formula>
    </cfRule>
    <cfRule type="cellIs" dxfId="58" priority="236" operator="equal">
      <formula>2</formula>
    </cfRule>
    <cfRule type="cellIs" dxfId="57" priority="237" operator="equal">
      <formula>3</formula>
    </cfRule>
    <cfRule type="cellIs" dxfId="56" priority="238" operator="equal">
      <formula>4</formula>
    </cfRule>
    <cfRule type="cellIs" dxfId="55" priority="239" operator="equal">
      <formula>5</formula>
    </cfRule>
    <cfRule type="cellIs" dxfId="54" priority="240" operator="equal">
      <formula>6</formula>
    </cfRule>
  </conditionalFormatting>
  <conditionalFormatting sqref="A51">
    <cfRule type="cellIs" dxfId="53" priority="223" operator="equal">
      <formula>1</formula>
    </cfRule>
    <cfRule type="cellIs" dxfId="52" priority="224" operator="equal">
      <formula>2</formula>
    </cfRule>
    <cfRule type="cellIs" dxfId="51" priority="225" operator="equal">
      <formula>3</formula>
    </cfRule>
    <cfRule type="cellIs" dxfId="50" priority="226" operator="equal">
      <formula>4</formula>
    </cfRule>
    <cfRule type="cellIs" dxfId="49" priority="227" operator="equal">
      <formula>5</formula>
    </cfRule>
    <cfRule type="cellIs" dxfId="48" priority="228" operator="equal">
      <formula>6</formula>
    </cfRule>
  </conditionalFormatting>
  <conditionalFormatting sqref="A52">
    <cfRule type="cellIs" dxfId="47" priority="211" operator="equal">
      <formula>1</formula>
    </cfRule>
    <cfRule type="cellIs" dxfId="46" priority="212" operator="equal">
      <formula>2</formula>
    </cfRule>
    <cfRule type="cellIs" dxfId="45" priority="213" operator="equal">
      <formula>3</formula>
    </cfRule>
    <cfRule type="cellIs" dxfId="44" priority="214" operator="equal">
      <formula>4</formula>
    </cfRule>
    <cfRule type="cellIs" dxfId="43" priority="215" operator="equal">
      <formula>5</formula>
    </cfRule>
    <cfRule type="cellIs" dxfId="42" priority="216" operator="equal">
      <formula>6</formula>
    </cfRule>
  </conditionalFormatting>
  <conditionalFormatting sqref="A53">
    <cfRule type="cellIs" dxfId="41" priority="205" operator="equal">
      <formula>1</formula>
    </cfRule>
    <cfRule type="cellIs" dxfId="40" priority="206" operator="equal">
      <formula>2</formula>
    </cfRule>
    <cfRule type="cellIs" dxfId="39" priority="207" operator="equal">
      <formula>3</formula>
    </cfRule>
    <cfRule type="cellIs" dxfId="38" priority="208" operator="equal">
      <formula>4</formula>
    </cfRule>
    <cfRule type="cellIs" dxfId="37" priority="209" operator="equal">
      <formula>5</formula>
    </cfRule>
    <cfRule type="cellIs" dxfId="36" priority="210" operator="equal">
      <formula>6</formula>
    </cfRule>
  </conditionalFormatting>
  <conditionalFormatting sqref="A61">
    <cfRule type="cellIs" dxfId="35" priority="187" operator="equal">
      <formula>1</formula>
    </cfRule>
    <cfRule type="cellIs" dxfId="34" priority="188" operator="equal">
      <formula>2</formula>
    </cfRule>
    <cfRule type="cellIs" dxfId="33" priority="189" operator="equal">
      <formula>3</formula>
    </cfRule>
    <cfRule type="cellIs" dxfId="32" priority="190" operator="equal">
      <formula>4</formula>
    </cfRule>
    <cfRule type="cellIs" dxfId="31" priority="191" operator="equal">
      <formula>5</formula>
    </cfRule>
    <cfRule type="cellIs" dxfId="30" priority="192" operator="equal">
      <formula>6</formula>
    </cfRule>
  </conditionalFormatting>
  <conditionalFormatting sqref="A64">
    <cfRule type="cellIs" dxfId="29" priority="97" operator="equal">
      <formula>1</formula>
    </cfRule>
    <cfRule type="cellIs" dxfId="28" priority="98" operator="equal">
      <formula>2</formula>
    </cfRule>
    <cfRule type="cellIs" dxfId="27" priority="99" operator="equal">
      <formula>3</formula>
    </cfRule>
    <cfRule type="cellIs" dxfId="26" priority="100" operator="equal">
      <formula>4</formula>
    </cfRule>
    <cfRule type="cellIs" dxfId="25" priority="101" operator="equal">
      <formula>5</formula>
    </cfRule>
    <cfRule type="cellIs" dxfId="24" priority="102" operator="equal">
      <formula>6</formula>
    </cfRule>
  </conditionalFormatting>
  <conditionalFormatting sqref="A31">
    <cfRule type="cellIs" dxfId="23" priority="49" operator="equal">
      <formula>1</formula>
    </cfRule>
    <cfRule type="cellIs" dxfId="22" priority="50" operator="equal">
      <formula>2</formula>
    </cfRule>
    <cfRule type="cellIs" dxfId="21" priority="51" operator="equal">
      <formula>3</formula>
    </cfRule>
    <cfRule type="cellIs" dxfId="20" priority="52" operator="equal">
      <formula>4</formula>
    </cfRule>
    <cfRule type="cellIs" dxfId="19" priority="53" operator="equal">
      <formula>5</formula>
    </cfRule>
    <cfRule type="cellIs" dxfId="18" priority="54" operator="equal">
      <formula>6</formula>
    </cfRule>
  </conditionalFormatting>
  <conditionalFormatting sqref="A45:A47">
    <cfRule type="cellIs" dxfId="17" priority="43" operator="equal">
      <formula>1</formula>
    </cfRule>
    <cfRule type="cellIs" dxfId="16" priority="44" operator="equal">
      <formula>2</formula>
    </cfRule>
    <cfRule type="cellIs" dxfId="15" priority="45" operator="equal">
      <formula>3</formula>
    </cfRule>
    <cfRule type="cellIs" dxfId="14" priority="46" operator="equal">
      <formula>4</formula>
    </cfRule>
    <cfRule type="cellIs" dxfId="13" priority="47" operator="equal">
      <formula>5</formula>
    </cfRule>
    <cfRule type="cellIs" dxfId="12" priority="48" operator="equal">
      <formula>6</formula>
    </cfRule>
  </conditionalFormatting>
  <conditionalFormatting sqref="A55">
    <cfRule type="cellIs" dxfId="11" priority="37" operator="equal">
      <formula>1</formula>
    </cfRule>
    <cfRule type="cellIs" dxfId="10" priority="38" operator="equal">
      <formula>2</formula>
    </cfRule>
    <cfRule type="cellIs" dxfId="9" priority="39" operator="equal">
      <formula>3</formula>
    </cfRule>
    <cfRule type="cellIs" dxfId="8" priority="40" operator="equal">
      <formula>4</formula>
    </cfRule>
    <cfRule type="cellIs" dxfId="7" priority="41" operator="equal">
      <formula>5</formula>
    </cfRule>
    <cfRule type="cellIs" dxfId="6" priority="42" operator="equal">
      <formula>6</formula>
    </cfRule>
  </conditionalFormatting>
  <conditionalFormatting sqref="A62">
    <cfRule type="cellIs" dxfId="5" priority="1" operator="equal">
      <formula>1</formula>
    </cfRule>
    <cfRule type="cellIs" dxfId="4" priority="2" operator="equal">
      <formula>2</formula>
    </cfRule>
    <cfRule type="cellIs" dxfId="3" priority="3" operator="equal">
      <formula>3</formula>
    </cfRule>
    <cfRule type="cellIs" dxfId="2" priority="4" operator="equal">
      <formula>4</formula>
    </cfRule>
    <cfRule type="cellIs" dxfId="1" priority="5" operator="equal">
      <formula>5</formula>
    </cfRule>
    <cfRule type="cellIs" dxfId="0" priority="6" operator="equal">
      <formula>6</formula>
    </cfRule>
  </conditionalFormatting>
  <dataValidations count="1">
    <dataValidation type="list" allowBlank="1" showInputMessage="1" showErrorMessage="1" sqref="J5:J67">
      <formula1>TB_UNIDADES</formula1>
    </dataValidation>
  </dataValidations>
  <printOptions horizontalCentered="1" gridLinesSet="0"/>
  <pageMargins left="0.78740157480314965" right="0.78740157480314965" top="0.98425196850393704" bottom="0.78740157480314965" header="0.39370078740157483" footer="0.39370078740157483"/>
  <pageSetup paperSize="9" orientation="portrait" useFirstPageNumber="1" r:id="rId1"/>
  <headerFooter>
    <oddHeader>&amp;R&amp;G</oddHeader>
    <oddFooter>&amp;L&amp;"Gill Sans MT,Normal"RENOVAÇÃO GERAL DAS REDES DE DRENAGEM DE ÁGUAS RESIDUAIS - 2020&amp;R&amp;"Gill Sans MT,Negrito"&amp;K004070&amp;P</oddFooter>
    <evenHeader>&amp;L&amp;G</evenHeader>
    <evenFooter>&amp;L&amp;"Arial Narrow,Normal"&amp;8Página &amp;"Arial Narrow,Negrito"&amp;9&amp;K3366FF&amp;P&amp;"Arial Narrow,Normal"&amp;8&amp;K01+000 de &amp;N&amp;R&amp;"Arial Narrow,Normal"&amp;7&amp;F</evenFooter>
  </headerFooter>
  <rowBreaks count="1" manualBreakCount="1">
    <brk id="15" min="7" max="1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10</vt:i4>
      </vt:variant>
    </vt:vector>
  </HeadingPairs>
  <TitlesOfParts>
    <vt:vector size="13" baseType="lpstr">
      <vt:lpstr>CAPA</vt:lpstr>
      <vt:lpstr>RESUMO</vt:lpstr>
      <vt:lpstr>LPU</vt:lpstr>
      <vt:lpstr>LPU!Área_de_Impressão</vt:lpstr>
      <vt:lpstr>CC_BASE_NUM</vt:lpstr>
      <vt:lpstr>CC_NUM</vt:lpstr>
      <vt:lpstr>LPU!Print_Area</vt:lpstr>
      <vt:lpstr>RESUMO!Print_Area</vt:lpstr>
      <vt:lpstr>LPU!Print_Titles</vt:lpstr>
      <vt:lpstr>RESUMO!Print_Titles</vt:lpstr>
      <vt:lpstr>Proj</vt:lpstr>
      <vt:lpstr>PU</vt:lpstr>
      <vt:lpstr>LPU!Títulos_de_Impressão</vt:lpstr>
    </vt:vector>
  </TitlesOfParts>
  <Company>Aveiro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GAPEC - Gabinete de Projectos</dc:creator>
  <cp:lastModifiedBy>Luis Machado</cp:lastModifiedBy>
  <cp:lastPrinted>2019-11-18T16:32:21Z</cp:lastPrinted>
  <dcterms:created xsi:type="dcterms:W3CDTF">1997-06-05T09:39:52Z</dcterms:created>
  <dcterms:modified xsi:type="dcterms:W3CDTF">2019-11-18T16:32:23Z</dcterms:modified>
</cp:coreProperties>
</file>